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595BA9DD-F2EF-49AF-A831-67A32BDE6F7F}" xr6:coauthVersionLast="47" xr6:coauthVersionMax="47" xr10:uidLastSave="{00000000-0000-0000-0000-000000000000}"/>
  <bookViews>
    <workbookView xWindow="-120" yWindow="-120" windowWidth="29040" windowHeight="15840" tabRatio="651" firstSheet="9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3" i="21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8"/>
  <c r="Q3" i="17"/>
  <c r="N16" i="16"/>
  <c r="N11" i="16"/>
  <c r="N12" i="16" s="1"/>
  <c r="Q3" i="16"/>
  <c r="M31" i="15"/>
  <c r="N26" i="15"/>
  <c r="N16" i="15"/>
  <c r="N10" i="15"/>
  <c r="N9" i="15"/>
  <c r="N11" i="15" s="1"/>
  <c r="Q8" i="15"/>
  <c r="Q6" i="15"/>
  <c r="Q5" i="15"/>
  <c r="Q3" i="15"/>
  <c r="N19" i="14"/>
  <c r="N14" i="14"/>
  <c r="N13" i="14"/>
  <c r="N15" i="14" s="1"/>
  <c r="Q6" i="14"/>
  <c r="Q5" i="14"/>
  <c r="Q3" i="14"/>
  <c r="Q16" i="13"/>
  <c r="Q14" i="13"/>
  <c r="Q12" i="13"/>
  <c r="Q11" i="13"/>
  <c r="AB8" i="13"/>
  <c r="R7" i="13"/>
  <c r="AB6" i="13"/>
  <c r="AB4" i="13"/>
  <c r="R3" i="13"/>
  <c r="Q14" i="12"/>
  <c r="Q12" i="12"/>
  <c r="Q11" i="12"/>
  <c r="F37" i="25" l="1"/>
  <c r="J36" i="25" s="1"/>
  <c r="F37" i="24"/>
  <c r="J36" i="24" s="1"/>
  <c r="J37" i="24" s="1"/>
  <c r="L36" i="24" s="1"/>
  <c r="F37" i="23"/>
  <c r="J36" i="23" s="1"/>
  <c r="F37" i="22"/>
  <c r="J36" i="22" s="1"/>
  <c r="J37" i="22" s="1"/>
  <c r="F37" i="21"/>
  <c r="J36" i="21" s="1"/>
  <c r="F37" i="20"/>
  <c r="J36" i="20" s="1"/>
  <c r="N13" i="16"/>
  <c r="N17" i="16"/>
  <c r="N18" i="16" s="1"/>
  <c r="N17" i="15"/>
  <c r="N18" i="15" s="1"/>
  <c r="N21" i="15" s="1"/>
  <c r="N20" i="14"/>
  <c r="N21" i="14" s="1"/>
  <c r="N24" i="14" s="1"/>
  <c r="N25" i="14" s="1"/>
  <c r="AB8" i="12"/>
  <c r="R7" i="12"/>
  <c r="AB6" i="12"/>
  <c r="AB4" i="12"/>
  <c r="R3" i="12"/>
  <c r="N12" i="11"/>
  <c r="AB8" i="11"/>
  <c r="R7" i="11"/>
  <c r="AB6" i="11"/>
  <c r="AB4" i="11"/>
  <c r="R3" i="11"/>
  <c r="AB7" i="9"/>
  <c r="AB8" i="10"/>
  <c r="AB6" i="10"/>
  <c r="R7" i="10"/>
  <c r="AB4" i="10"/>
  <c r="R3" i="10"/>
  <c r="R8" i="9"/>
  <c r="R7" i="7"/>
  <c r="AB5" i="9"/>
  <c r="R4" i="9"/>
  <c r="AB5" i="8"/>
  <c r="R4" i="8"/>
  <c r="AB5" i="7"/>
  <c r="R4" i="7"/>
  <c r="J37" i="25" l="1"/>
  <c r="L36" i="25" s="1"/>
  <c r="J37" i="23"/>
  <c r="L36" i="23" s="1"/>
  <c r="N20" i="16"/>
  <c r="L36" i="22"/>
  <c r="J37" i="21"/>
  <c r="L36" i="21" s="1"/>
  <c r="J37" i="20"/>
  <c r="L36" i="20" s="1"/>
  <c r="N34" i="19"/>
  <c r="N34" i="18"/>
  <c r="N34" i="10"/>
  <c r="N34" i="9"/>
  <c r="N34" i="8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19" l="1"/>
  <c r="L36" i="19" s="1"/>
  <c r="N36" i="19" s="1"/>
  <c r="J37" i="18"/>
  <c r="L36" i="18" s="1"/>
  <c r="N36" i="18" s="1"/>
  <c r="J37" i="17"/>
  <c r="L36" i="17" s="1"/>
  <c r="J37" i="16"/>
  <c r="L36" i="16" s="1"/>
  <c r="N36" i="16" s="1"/>
  <c r="J37" i="15"/>
  <c r="L36" i="15" s="1"/>
  <c r="N36" i="15" s="1"/>
  <c r="J37" i="14"/>
  <c r="L36" i="14" s="1"/>
  <c r="J37" i="13"/>
  <c r="L36" i="13" s="1"/>
  <c r="N36" i="13" s="1"/>
  <c r="N37" i="13" s="1"/>
  <c r="J37" i="12"/>
  <c r="L36" i="12" s="1"/>
  <c r="J37" i="11"/>
  <c r="L36" i="11" s="1"/>
  <c r="J37" i="10"/>
  <c r="L36" i="10" s="1"/>
  <c r="N36" i="10" s="1"/>
  <c r="J37" i="9"/>
  <c r="L36" i="9" s="1"/>
  <c r="N36" i="9" s="1"/>
  <c r="J37" i="8"/>
  <c r="L36" i="8" s="1"/>
  <c r="N36" i="8" s="1"/>
  <c r="F37" i="7"/>
  <c r="J36" i="7" s="1"/>
  <c r="J37" i="7" l="1"/>
  <c r="L36" i="7" l="1"/>
  <c r="N36" i="7" s="1"/>
  <c r="J43" i="7"/>
  <c r="J35" i="7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N39" i="18" l="1"/>
  <c r="N41" i="18" s="1"/>
  <c r="J7" i="19"/>
  <c r="J35" i="19" s="1"/>
  <c r="J39" i="19" s="1"/>
  <c r="N39" i="19" l="1"/>
  <c r="N41" i="19" s="1"/>
  <c r="J7" i="20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<sst xmlns="http://schemas.openxmlformats.org/spreadsheetml/2006/main" count="1018" uniqueCount="102">
  <si>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</si>
  <si>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</si>
  <si>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</si>
  <si>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</si>
  <si>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</si>
  <si>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</si>
  <si>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</si>
  <si>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</si>
  <si>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</si>
  <si>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</si>
  <si>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</si>
  <si>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</si>
  <si>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</si>
  <si>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</si>
  <si>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</si>
  <si>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</si>
  <si>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</si>
  <si>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</si>
  <si>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</si>
  <si>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</si>
  <si>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</si>
  <si>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</si>
  <si>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</si>
  <si>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</si>
  <si>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</si>
  <si>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</si>
  <si>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</si>
  <si>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</si>
  <si>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</si>
  <si>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</si>
  <si>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</si>
  <si>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</si>
  <si>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</si>
  <si>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SÜLEYMAN KÜMÜŞTAŞ</t>
  </si>
  <si>
    <t>BEŞYEM NERGİS SÜT YEMİ PELET</t>
  </si>
  <si>
    <t>75</t>
  </si>
  <si>
    <t>YM2</t>
  </si>
  <si>
    <t>Satış</t>
  </si>
  <si>
    <t>90</t>
  </si>
  <si>
    <t>KASIM SÜTÜNE YAZILDI</t>
  </si>
  <si>
    <t>KY117</t>
  </si>
  <si>
    <t>AD</t>
  </si>
  <si>
    <t>V. EYYÜP AĞA</t>
  </si>
  <si>
    <t>OCAK SÜTÜNE YAZ</t>
  </si>
  <si>
    <t>YM4</t>
  </si>
  <si>
    <t>ŞUBAT SÜTÜNE YAZ</t>
  </si>
  <si>
    <t>NERGİS</t>
  </si>
  <si>
    <t>15 AD</t>
  </si>
  <si>
    <t xml:space="preserve">20 AD </t>
  </si>
  <si>
    <t>OCAK SÜTÜNE YAZILDI</t>
  </si>
  <si>
    <t>28</t>
  </si>
  <si>
    <t>EA1</t>
  </si>
  <si>
    <t>60 Gün</t>
  </si>
  <si>
    <t>Nergis 15 Ad</t>
  </si>
  <si>
    <t>26/03/2025 TE LOKMAN ÜNLÜ TALİMATI İLE MART AYI SÜTDE KESİLECEK</t>
  </si>
  <si>
    <t>59</t>
  </si>
  <si>
    <t>+90 534 767 17 42</t>
  </si>
  <si>
    <t>Süleyman Kümüştaş</t>
  </si>
  <si>
    <t>Beşyem Nergis Süt 15Ad</t>
  </si>
  <si>
    <t>MART SÜTÜNE YAZ</t>
  </si>
  <si>
    <t>NİSAN SÜTÜNE YAZILDI</t>
  </si>
  <si>
    <t>Beşyem Nergis 8 Ad.</t>
  </si>
  <si>
    <t>Süleyman Kümüştaş Ünlü Süt Müşteri</t>
  </si>
  <si>
    <t>Beşyem Nergis 20 Ad.</t>
  </si>
  <si>
    <t>MAYIS SÜTÜNE YAZILDI</t>
  </si>
  <si>
    <t>Beşyem Nergis 7 Ad.</t>
  </si>
  <si>
    <t xml:space="preserve">Nisan Ayında Teslim Edilip Eksik Kesilen Yem </t>
  </si>
  <si>
    <t>AKPRO SÜT ÖZEL - 2</t>
  </si>
  <si>
    <t>31.05.2025</t>
  </si>
  <si>
    <t>V.EYYÜP AĞA</t>
  </si>
  <si>
    <t>Haziran Sütünden Kesilecek</t>
  </si>
  <si>
    <t>Temmuz Sütünden Kesilecek</t>
  </si>
  <si>
    <t>Akpro Süt Özel 10 Ad.</t>
  </si>
  <si>
    <t>HAZİRAN SÜTÜNE YAZILDI</t>
  </si>
  <si>
    <t>Akpro Süt Özel 15 Ad.</t>
  </si>
  <si>
    <t>TEMMUZ SÜTÜNE YAZILDI</t>
  </si>
  <si>
    <t>TOP</t>
  </si>
  <si>
    <t>Z.EYYÜP AĞA</t>
  </si>
  <si>
    <t>AĞUSTOS SÜTÜNE YAZILDI</t>
  </si>
  <si>
    <t>FİYAT FARKI (KDV DAHİL)</t>
  </si>
  <si>
    <t>Eylül Sütünden Kesilecek</t>
  </si>
  <si>
    <t>EYLÜL SÜTÜNE YAZILDI</t>
  </si>
  <si>
    <t>FİYAT FARKI</t>
  </si>
  <si>
    <t>BEŞYEM LALE SÜT YEMİ PELET</t>
  </si>
  <si>
    <t xml:space="preserve">Satış </t>
  </si>
  <si>
    <t>Ekim Sütünden Kesilecek</t>
  </si>
  <si>
    <t>Lale Süt Yemi 15 Ad.</t>
  </si>
  <si>
    <t>EKİM SÜTÜNE YAZILDI</t>
  </si>
  <si>
    <t>KASIM SÜTÜNDEN KESİLECEK</t>
  </si>
  <si>
    <t>Beşyem Lale 15 Ad.</t>
  </si>
  <si>
    <t>Aralık Sütünden Kesilecek</t>
  </si>
  <si>
    <t>ARALIK SÜTÜNE YAZILDI</t>
  </si>
  <si>
    <t>V.EYYÜPAĞA</t>
  </si>
  <si>
    <t>YMA</t>
  </si>
  <si>
    <t>Z.EYYÜPAĞA</t>
  </si>
  <si>
    <t>Lale 15 Ad.</t>
  </si>
  <si>
    <t>ŞUBAT SÜTÜNE YAZILDI</t>
  </si>
  <si>
    <t>Z.K.EYYÜP AĞA</t>
  </si>
  <si>
    <t>MART AYI SÜTÜNDEN KESİLECEK</t>
  </si>
  <si>
    <t>MART SÜTÜNDEN KESİLDİ.</t>
  </si>
  <si>
    <t>NİSAN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</si>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</sst>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93">
    <xf numFmtId="0" fontId="0" fillId="0" borderId="0"/>
    <xf numFmtId="0" fontId="33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6" applyNumberFormat="0" applyFill="0" applyAlignment="0" applyProtection="0"/>
    <xf numFmtId="0" fontId="39" fillId="0" borderId="27" applyNumberFormat="0" applyFill="0" applyAlignment="0" applyProtection="0"/>
    <xf numFmtId="0" fontId="40" fillId="0" borderId="2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29" applyNumberFormat="0" applyAlignment="0" applyProtection="0"/>
    <xf numFmtId="0" fontId="45" fillId="7" borderId="30" applyNumberFormat="0" applyAlignment="0" applyProtection="0"/>
    <xf numFmtId="0" fontId="46" fillId="7" borderId="29" applyNumberFormat="0" applyAlignment="0" applyProtection="0"/>
    <xf numFmtId="0" fontId="47" fillId="0" borderId="31" applyNumberFormat="0" applyFill="0" applyAlignment="0" applyProtection="0"/>
    <xf numFmtId="0" fontId="48" fillId="8" borderId="3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4" fillId="0" borderId="34" applyNumberFormat="0" applyFill="0" applyAlignment="0" applyProtection="0"/>
    <xf numFmtId="0" fontId="5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5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5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51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51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51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6" fillId="0" borderId="0"/>
    <xf numFmtId="0" fontId="32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3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3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3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3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36" fillId="0" borderId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3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36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99">
    <xf numFmtId="0" fontId="0" fillId="0" borderId="0" xfId="0"/>
    <xf numFmtId="0" fontId="34" fillId="0" borderId="4" xfId="0" applyFont="1" applyBorder="1" applyAlignment="1">
      <alignment horizontal="center"/>
    </xf>
    <xf numFmtId="3" fontId="34" fillId="0" borderId="5" xfId="0" applyNumberFormat="1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164" fontId="34" fillId="0" borderId="5" xfId="0" applyNumberFormat="1" applyFont="1" applyBorder="1" applyAlignment="1">
      <alignment horizontal="center"/>
    </xf>
    <xf numFmtId="0" fontId="34" fillId="0" borderId="6" xfId="0" applyFont="1" applyBorder="1" applyAlignment="1">
      <alignment horizontal="center"/>
    </xf>
    <xf numFmtId="4" fontId="3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4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4" fontId="0" fillId="2" borderId="9" xfId="0" applyNumberFormat="1" applyFill="1" applyBorder="1"/>
    <xf numFmtId="0" fontId="0" fillId="34" borderId="9" xfId="0" applyFill="1" applyBorder="1"/>
    <xf numFmtId="167" fontId="0" fillId="34" borderId="9" xfId="0" applyNumberFormat="1" applyFill="1" applyBorder="1" applyAlignment="1">
      <alignment horizontal="left"/>
    </xf>
    <xf numFmtId="4" fontId="0" fillId="34" borderId="9" xfId="0" applyNumberFormat="1" applyFill="1" applyBorder="1"/>
    <xf numFmtId="4" fontId="0" fillId="34" borderId="9" xfId="0" applyNumberFormat="1" applyFill="1" applyBorder="1" applyAlignment="1">
      <alignment horizontal="right"/>
    </xf>
    <xf numFmtId="167" fontId="0" fillId="0" borderId="9" xfId="109" applyNumberFormat="1" applyFont="1" applyBorder="1" applyAlignment="1">
      <alignment horizontal="left"/>
    </xf>
    <xf numFmtId="49" fontId="0" fillId="0" borderId="9" xfId="109" applyNumberFormat="1" applyFont="1" applyBorder="1" applyAlignment="1">
      <alignment horizontal="left"/>
    </xf>
    <xf numFmtId="168" fontId="0" fillId="0" borderId="9" xfId="109" applyNumberFormat="1" applyFont="1" applyBorder="1" applyAlignment="1">
      <alignment horizontal="right"/>
    </xf>
    <xf numFmtId="3" fontId="0" fillId="0" borderId="9" xfId="109" applyNumberFormat="1" applyFont="1" applyBorder="1"/>
    <xf numFmtId="169" fontId="0" fillId="0" borderId="9" xfId="109" applyNumberFormat="1" applyFont="1" applyBorder="1" applyAlignment="1">
      <alignment horizontal="right"/>
    </xf>
    <xf numFmtId="4" fontId="0" fillId="0" borderId="9" xfId="109" applyNumberFormat="1" applyFont="1" applyBorder="1" applyAlignment="1">
      <alignment horizontal="right"/>
    </xf>
    <xf numFmtId="0" fontId="0" fillId="0" borderId="9" xfId="109" applyFont="1" applyBorder="1"/>
    <xf numFmtId="4" fontId="26" fillId="0" borderId="0" xfId="230" applyNumberFormat="1"/>
    <xf numFmtId="167" fontId="25" fillId="0" borderId="0" xfId="250" applyNumberFormat="1" applyAlignment="1">
      <alignment horizontal="left"/>
    </xf>
    <xf numFmtId="4" fontId="25" fillId="0" borderId="0" xfId="250" applyNumberFormat="1"/>
    <xf numFmtId="167" fontId="0" fillId="0" borderId="9" xfId="0" applyNumberFormat="1" applyBorder="1" applyAlignment="1">
      <alignment horizontal="left"/>
    </xf>
    <xf numFmtId="4" fontId="0" fillId="0" borderId="9" xfId="0" applyNumberFormat="1" applyBorder="1" applyAlignment="1">
      <alignment horizontal="right"/>
    </xf>
    <xf numFmtId="167" fontId="0" fillId="0" borderId="9" xfId="149" applyNumberFormat="1" applyFont="1" applyBorder="1" applyAlignment="1">
      <alignment horizontal="left"/>
    </xf>
    <xf numFmtId="49" fontId="0" fillId="0" borderId="9" xfId="149" applyNumberFormat="1" applyFont="1" applyBorder="1" applyAlignment="1">
      <alignment horizontal="left"/>
    </xf>
    <xf numFmtId="168" fontId="0" fillId="0" borderId="9" xfId="149" applyNumberFormat="1" applyFont="1" applyBorder="1" applyAlignment="1">
      <alignment horizontal="right"/>
    </xf>
    <xf numFmtId="3" fontId="0" fillId="0" borderId="9" xfId="149" applyNumberFormat="1" applyFont="1" applyBorder="1"/>
    <xf numFmtId="169" fontId="0" fillId="0" borderId="9" xfId="149" applyNumberFormat="1" applyFont="1" applyBorder="1" applyAlignment="1">
      <alignment horizontal="right"/>
    </xf>
    <xf numFmtId="4" fontId="0" fillId="0" borderId="9" xfId="149" applyNumberFormat="1" applyFont="1" applyBorder="1" applyAlignment="1">
      <alignment horizontal="right"/>
    </xf>
    <xf numFmtId="0" fontId="0" fillId="0" borderId="9" xfId="149" applyFont="1" applyBorder="1"/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167" fontId="0" fillId="0" borderId="0" xfId="0" applyNumberFormat="1" applyAlignment="1">
      <alignment horizontal="left"/>
    </xf>
    <xf numFmtId="4" fontId="21" fillId="0" borderId="0" xfId="273" applyNumberFormat="1" applyAlignment="1">
      <alignment horizontal="righ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2" borderId="9" xfId="0" applyFill="1" applyBorder="1" applyAlignment="1">
      <alignment horizontal="left"/>
    </xf>
    <xf numFmtId="2" fontId="0" fillId="34" borderId="9" xfId="0" applyNumberFormat="1" applyFill="1" applyBorder="1"/>
    <xf numFmtId="167" fontId="0" fillId="35" borderId="9" xfId="0" applyNumberFormat="1" applyFill="1" applyBorder="1" applyAlignment="1">
      <alignment horizontal="left"/>
    </xf>
    <xf numFmtId="167" fontId="18" fillId="0" borderId="9" xfId="527" applyNumberFormat="1" applyBorder="1" applyAlignment="1">
      <alignment horizontal="left"/>
    </xf>
    <xf numFmtId="167" fontId="18" fillId="2" borderId="9" xfId="527" applyNumberFormat="1" applyFill="1" applyBorder="1" applyAlignment="1">
      <alignment horizontal="left"/>
    </xf>
    <xf numFmtId="168" fontId="18" fillId="2" borderId="9" xfId="527" applyNumberFormat="1" applyFill="1" applyBorder="1" applyAlignment="1">
      <alignment horizontal="right"/>
    </xf>
    <xf numFmtId="49" fontId="18" fillId="2" borderId="9" xfId="527" applyNumberFormat="1" applyFill="1" applyBorder="1" applyAlignment="1">
      <alignment horizontal="left"/>
    </xf>
    <xf numFmtId="3" fontId="18" fillId="2" borderId="9" xfId="527" applyNumberFormat="1" applyFill="1" applyBorder="1"/>
    <xf numFmtId="169" fontId="18" fillId="2" borderId="9" xfId="527" applyNumberFormat="1" applyFill="1" applyBorder="1" applyAlignment="1">
      <alignment horizontal="right"/>
    </xf>
    <xf numFmtId="4" fontId="18" fillId="2" borderId="9" xfId="527" applyNumberFormat="1" applyFill="1" applyBorder="1" applyAlignment="1">
      <alignment horizontal="right"/>
    </xf>
    <xf numFmtId="0" fontId="18" fillId="2" borderId="9" xfId="527" applyFill="1" applyBorder="1"/>
    <xf numFmtId="0" fontId="15" fillId="2" borderId="9" xfId="549" applyFill="1" applyBorder="1"/>
    <xf numFmtId="169" fontId="15" fillId="2" borderId="9" xfId="549" applyNumberFormat="1" applyFill="1" applyBorder="1" applyAlignment="1">
      <alignment horizontal="right"/>
    </xf>
    <xf numFmtId="4" fontId="15" fillId="2" borderId="9" xfId="549" applyNumberFormat="1" applyFill="1" applyBorder="1" applyAlignment="1">
      <alignment horizontal="right"/>
    </xf>
    <xf numFmtId="3" fontId="15" fillId="2" borderId="9" xfId="549" applyNumberFormat="1" applyFill="1" applyBorder="1"/>
    <xf numFmtId="49" fontId="15" fillId="2" borderId="9" xfId="549" applyNumberFormat="1" applyFill="1" applyBorder="1" applyAlignment="1">
      <alignment horizontal="left"/>
    </xf>
    <xf numFmtId="168" fontId="15" fillId="2" borderId="9" xfId="549" applyNumberFormat="1" applyFill="1" applyBorder="1" applyAlignment="1">
      <alignment horizontal="right"/>
    </xf>
    <xf numFmtId="167" fontId="15" fillId="2" borderId="9" xfId="549" applyNumberFormat="1" applyFill="1" applyBorder="1" applyAlignment="1">
      <alignment horizontal="left"/>
    </xf>
    <xf numFmtId="49" fontId="15" fillId="2" borderId="9" xfId="527" applyNumberFormat="1" applyFont="1" applyFill="1" applyBorder="1" applyAlignment="1">
      <alignment horizontal="left"/>
    </xf>
    <xf numFmtId="0" fontId="15" fillId="0" borderId="0" xfId="549"/>
    <xf numFmtId="167" fontId="15" fillId="0" borderId="0" xfId="549" applyNumberFormat="1" applyAlignment="1">
      <alignment horizontal="left"/>
    </xf>
    <xf numFmtId="168" fontId="15" fillId="0" borderId="0" xfId="549" applyNumberFormat="1" applyAlignment="1">
      <alignment horizontal="right"/>
    </xf>
    <xf numFmtId="49" fontId="15" fillId="0" borderId="0" xfId="549" applyNumberFormat="1" applyAlignment="1">
      <alignment horizontal="left"/>
    </xf>
    <xf numFmtId="169" fontId="15" fillId="0" borderId="0" xfId="549" applyNumberFormat="1" applyAlignment="1">
      <alignment horizontal="right"/>
    </xf>
    <xf numFmtId="4" fontId="15" fillId="0" borderId="0" xfId="549" applyNumberFormat="1" applyAlignment="1">
      <alignment horizontal="right"/>
    </xf>
    <xf numFmtId="3" fontId="15" fillId="0" borderId="0" xfId="549" applyNumberFormat="1"/>
    <xf numFmtId="0" fontId="14" fillId="0" borderId="9" xfId="569" applyBorder="1"/>
    <xf numFmtId="4" fontId="14" fillId="0" borderId="9" xfId="569" applyNumberFormat="1" applyBorder="1" applyAlignment="1">
      <alignment horizontal="right"/>
    </xf>
    <xf numFmtId="3" fontId="14" fillId="0" borderId="9" xfId="569" applyNumberFormat="1" applyBorder="1"/>
    <xf numFmtId="169" fontId="14" fillId="0" borderId="9" xfId="569" applyNumberFormat="1" applyBorder="1" applyAlignment="1">
      <alignment horizontal="right"/>
    </xf>
    <xf numFmtId="49" fontId="14" fillId="0" borderId="9" xfId="569" applyNumberFormat="1" applyBorder="1" applyAlignment="1">
      <alignment horizontal="left"/>
    </xf>
    <xf numFmtId="168" fontId="14" fillId="0" borderId="9" xfId="569" applyNumberFormat="1" applyBorder="1" applyAlignment="1">
      <alignment horizontal="right"/>
    </xf>
    <xf numFmtId="14" fontId="0" fillId="0" borderId="9" xfId="0" applyNumberFormat="1" applyBorder="1"/>
    <xf numFmtId="167" fontId="14" fillId="0" borderId="9" xfId="569" applyNumberFormat="1" applyBorder="1" applyAlignment="1">
      <alignment horizontal="left"/>
    </xf>
    <xf numFmtId="49" fontId="14" fillId="2" borderId="9" xfId="527" applyNumberFormat="1" applyFont="1" applyFill="1" applyBorder="1" applyAlignment="1">
      <alignment horizontal="left"/>
    </xf>
    <xf numFmtId="0" fontId="14" fillId="0" borderId="0" xfId="569"/>
    <xf numFmtId="167" fontId="14" fillId="0" borderId="0" xfId="569" applyNumberFormat="1" applyAlignment="1">
      <alignment horizontal="left"/>
    </xf>
    <xf numFmtId="168" fontId="14" fillId="0" borderId="0" xfId="569" applyNumberFormat="1" applyAlignment="1">
      <alignment horizontal="right"/>
    </xf>
    <xf numFmtId="49" fontId="14" fillId="0" borderId="0" xfId="569" applyNumberFormat="1" applyAlignment="1">
      <alignment horizontal="left"/>
    </xf>
    <xf numFmtId="169" fontId="14" fillId="0" borderId="0" xfId="569" applyNumberFormat="1" applyAlignment="1">
      <alignment horizontal="right"/>
    </xf>
    <xf numFmtId="4" fontId="14" fillId="0" borderId="0" xfId="569" applyNumberFormat="1" applyAlignment="1">
      <alignment horizontal="right"/>
    </xf>
    <xf numFmtId="3" fontId="14" fillId="0" borderId="0" xfId="569" applyNumberFormat="1"/>
    <xf numFmtId="2" fontId="0" fillId="0" borderId="0" xfId="0" applyNumberFormat="1"/>
    <xf numFmtId="169" fontId="11" fillId="0" borderId="9" xfId="591" applyNumberFormat="1" applyBorder="1" applyAlignment="1">
      <alignment horizontal="right"/>
    </xf>
    <xf numFmtId="0" fontId="11" fillId="0" borderId="9" xfId="591" applyBorder="1"/>
    <xf numFmtId="168" fontId="14" fillId="2" borderId="9" xfId="569" applyNumberFormat="1" applyFill="1" applyBorder="1" applyAlignment="1">
      <alignment horizontal="right"/>
    </xf>
    <xf numFmtId="167" fontId="14" fillId="2" borderId="9" xfId="569" applyNumberFormat="1" applyFill="1" applyBorder="1" applyAlignment="1">
      <alignment horizontal="left"/>
    </xf>
    <xf numFmtId="4" fontId="14" fillId="2" borderId="9" xfId="569" applyNumberFormat="1" applyFill="1" applyBorder="1" applyAlignment="1">
      <alignment horizontal="right"/>
    </xf>
    <xf numFmtId="4" fontId="11" fillId="0" borderId="9" xfId="591" applyNumberFormat="1" applyBorder="1" applyAlignment="1">
      <alignment horizontal="right"/>
    </xf>
    <xf numFmtId="0" fontId="14" fillId="2" borderId="9" xfId="569" applyFill="1" applyBorder="1"/>
    <xf numFmtId="169" fontId="14" fillId="2" borderId="9" xfId="569" applyNumberFormat="1" applyFill="1" applyBorder="1" applyAlignment="1">
      <alignment horizontal="right"/>
    </xf>
    <xf numFmtId="3" fontId="14" fillId="2" borderId="9" xfId="569" applyNumberFormat="1" applyFill="1" applyBorder="1"/>
    <xf numFmtId="49" fontId="14" fillId="2" borderId="9" xfId="569" applyNumberFormat="1" applyFill="1" applyBorder="1" applyAlignment="1">
      <alignment horizontal="left"/>
    </xf>
    <xf numFmtId="3" fontId="11" fillId="0" borderId="9" xfId="591" applyNumberFormat="1" applyBorder="1"/>
    <xf numFmtId="49" fontId="11" fillId="0" borderId="9" xfId="591" applyNumberFormat="1" applyBorder="1" applyAlignment="1">
      <alignment horizontal="left"/>
    </xf>
    <xf numFmtId="168" fontId="11" fillId="0" borderId="9" xfId="591" applyNumberFormat="1" applyBorder="1" applyAlignment="1">
      <alignment horizontal="right"/>
    </xf>
    <xf numFmtId="167" fontId="11" fillId="0" borderId="9" xfId="591" applyNumberFormat="1" applyBorder="1" applyAlignment="1">
      <alignment horizontal="left"/>
    </xf>
    <xf numFmtId="0" fontId="11" fillId="0" borderId="0" xfId="591"/>
    <xf numFmtId="167" fontId="11" fillId="0" borderId="0" xfId="591" applyNumberFormat="1" applyAlignment="1">
      <alignment horizontal="left"/>
    </xf>
    <xf numFmtId="168" fontId="11" fillId="0" borderId="0" xfId="591" applyNumberFormat="1" applyAlignment="1">
      <alignment horizontal="right"/>
    </xf>
    <xf numFmtId="49" fontId="11" fillId="0" borderId="0" xfId="591" applyNumberFormat="1" applyAlignment="1">
      <alignment horizontal="left"/>
    </xf>
    <xf numFmtId="169" fontId="11" fillId="0" borderId="0" xfId="591" applyNumberFormat="1" applyAlignment="1">
      <alignment horizontal="right"/>
    </xf>
    <xf numFmtId="4" fontId="11" fillId="0" borderId="0" xfId="591" applyNumberFormat="1" applyAlignment="1">
      <alignment horizontal="right"/>
    </xf>
    <xf numFmtId="3" fontId="11" fillId="0" borderId="0" xfId="591" applyNumberFormat="1"/>
    <xf numFmtId="0" fontId="9" fillId="2" borderId="9" xfId="612" applyFill="1" applyBorder="1"/>
    <xf numFmtId="169" fontId="9" fillId="2" borderId="9" xfId="612" applyNumberFormat="1" applyFill="1" applyBorder="1" applyAlignment="1">
      <alignment horizontal="right"/>
    </xf>
    <xf numFmtId="3" fontId="9" fillId="2" borderId="9" xfId="612" applyNumberFormat="1" applyFill="1" applyBorder="1"/>
    <xf numFmtId="49" fontId="9" fillId="2" borderId="9" xfId="612" applyNumberFormat="1" applyFill="1" applyBorder="1" applyAlignment="1">
      <alignment horizontal="left"/>
    </xf>
    <xf numFmtId="168" fontId="9" fillId="2" borderId="9" xfId="612" applyNumberFormat="1" applyFill="1" applyBorder="1" applyAlignment="1">
      <alignment horizontal="right"/>
    </xf>
    <xf numFmtId="3" fontId="11" fillId="2" borderId="9" xfId="591" applyNumberFormat="1" applyFill="1" applyBorder="1"/>
    <xf numFmtId="49" fontId="11" fillId="2" borderId="9" xfId="591" applyNumberFormat="1" applyFill="1" applyBorder="1" applyAlignment="1">
      <alignment horizontal="left"/>
    </xf>
    <xf numFmtId="168" fontId="11" fillId="2" borderId="9" xfId="591" applyNumberFormat="1" applyFill="1" applyBorder="1" applyAlignment="1">
      <alignment horizontal="right"/>
    </xf>
    <xf numFmtId="0" fontId="11" fillId="2" borderId="9" xfId="591" applyFill="1" applyBorder="1"/>
    <xf numFmtId="167" fontId="9" fillId="2" borderId="9" xfId="612" applyNumberFormat="1" applyFill="1" applyBorder="1" applyAlignment="1">
      <alignment horizontal="left"/>
    </xf>
    <xf numFmtId="4" fontId="11" fillId="2" borderId="9" xfId="591" applyNumberFormat="1" applyFill="1" applyBorder="1" applyAlignment="1">
      <alignment horizontal="right"/>
    </xf>
    <xf numFmtId="4" fontId="9" fillId="2" borderId="9" xfId="612" applyNumberFormat="1" applyFill="1" applyBorder="1" applyAlignment="1">
      <alignment horizontal="right"/>
    </xf>
    <xf numFmtId="169" fontId="11" fillId="2" borderId="9" xfId="591" applyNumberFormat="1" applyFill="1" applyBorder="1" applyAlignment="1">
      <alignment horizontal="right"/>
    </xf>
    <xf numFmtId="167" fontId="11" fillId="2" borderId="9" xfId="591" applyNumberFormat="1" applyFill="1" applyBorder="1" applyAlignment="1">
      <alignment horizontal="left"/>
    </xf>
    <xf numFmtId="4" fontId="9" fillId="0" borderId="9" xfId="612" applyNumberFormat="1" applyBorder="1" applyAlignment="1">
      <alignment horizontal="right"/>
    </xf>
    <xf numFmtId="167" fontId="9" fillId="0" borderId="9" xfId="612" applyNumberFormat="1" applyBorder="1" applyAlignment="1">
      <alignment horizontal="left"/>
    </xf>
    <xf numFmtId="0" fontId="9" fillId="0" borderId="0" xfId="612"/>
    <xf numFmtId="167" fontId="9" fillId="0" borderId="0" xfId="612" applyNumberFormat="1" applyAlignment="1">
      <alignment horizontal="left"/>
    </xf>
    <xf numFmtId="168" fontId="9" fillId="0" borderId="0" xfId="612" applyNumberFormat="1" applyAlignment="1">
      <alignment horizontal="right"/>
    </xf>
    <xf numFmtId="49" fontId="9" fillId="0" borderId="0" xfId="612" applyNumberFormat="1" applyAlignment="1">
      <alignment horizontal="left"/>
    </xf>
    <xf numFmtId="169" fontId="9" fillId="0" borderId="0" xfId="612" applyNumberFormat="1" applyAlignment="1">
      <alignment horizontal="right"/>
    </xf>
    <xf numFmtId="4" fontId="9" fillId="0" borderId="0" xfId="612" applyNumberFormat="1" applyAlignment="1">
      <alignment horizontal="right"/>
    </xf>
    <xf numFmtId="3" fontId="9" fillId="0" borderId="0" xfId="612" applyNumberFormat="1"/>
    <xf numFmtId="43" fontId="0" fillId="0" borderId="0" xfId="632" applyFont="1"/>
    <xf numFmtId="43" fontId="0" fillId="0" borderId="0" xfId="0" applyNumberFormat="1"/>
    <xf numFmtId="43" fontId="0" fillId="0" borderId="12" xfId="632" applyFont="1" applyFill="1" applyBorder="1"/>
    <xf numFmtId="167" fontId="8" fillId="2" borderId="9" xfId="633" applyNumberFormat="1" applyFill="1" applyBorder="1" applyAlignment="1">
      <alignment horizontal="left"/>
    </xf>
    <xf numFmtId="49" fontId="8" fillId="2" borderId="9" xfId="633" applyNumberFormat="1" applyFill="1" applyBorder="1" applyAlignment="1">
      <alignment horizontal="left"/>
    </xf>
    <xf numFmtId="169" fontId="8" fillId="2" borderId="9" xfId="633" applyNumberFormat="1" applyFill="1" applyBorder="1" applyAlignment="1">
      <alignment horizontal="right"/>
    </xf>
    <xf numFmtId="3" fontId="8" fillId="2" borderId="9" xfId="633" applyNumberFormat="1" applyFill="1" applyBorder="1"/>
    <xf numFmtId="168" fontId="8" fillId="2" borderId="9" xfId="633" applyNumberFormat="1" applyFill="1" applyBorder="1" applyAlignment="1">
      <alignment horizontal="right"/>
    </xf>
    <xf numFmtId="0" fontId="8" fillId="2" borderId="9" xfId="633" applyFill="1" applyBorder="1"/>
    <xf numFmtId="4" fontId="8" fillId="2" borderId="9" xfId="633" applyNumberFormat="1" applyFill="1" applyBorder="1" applyAlignment="1">
      <alignment horizontal="right"/>
    </xf>
    <xf numFmtId="0" fontId="0" fillId="2" borderId="0" xfId="0" applyFill="1"/>
    <xf numFmtId="43" fontId="0" fillId="2" borderId="0" xfId="0" applyNumberFormat="1" applyFill="1"/>
    <xf numFmtId="43" fontId="0" fillId="0" borderId="36" xfId="632" applyFont="1" applyFill="1" applyBorder="1"/>
    <xf numFmtId="4" fontId="7" fillId="0" borderId="9" xfId="653" applyNumberFormat="1" applyBorder="1" applyAlignment="1">
      <alignment horizontal="right"/>
    </xf>
    <xf numFmtId="167" fontId="7" fillId="0" borderId="9" xfId="653" applyNumberFormat="1" applyBorder="1" applyAlignment="1">
      <alignment horizontal="left"/>
    </xf>
    <xf numFmtId="167" fontId="7" fillId="2" borderId="9" xfId="653" applyNumberFormat="1" applyFill="1" applyBorder="1" applyAlignment="1">
      <alignment horizontal="left"/>
    </xf>
    <xf numFmtId="168" fontId="7" fillId="2" borderId="9" xfId="653" applyNumberFormat="1" applyFill="1" applyBorder="1" applyAlignment="1">
      <alignment horizontal="right"/>
    </xf>
    <xf numFmtId="49" fontId="7" fillId="2" borderId="9" xfId="653" applyNumberFormat="1" applyFill="1" applyBorder="1" applyAlignment="1">
      <alignment horizontal="left"/>
    </xf>
    <xf numFmtId="3" fontId="7" fillId="2" borderId="9" xfId="653" applyNumberFormat="1" applyFill="1" applyBorder="1"/>
    <xf numFmtId="169" fontId="7" fillId="2" borderId="9" xfId="653" applyNumberFormat="1" applyFill="1" applyBorder="1" applyAlignment="1">
      <alignment horizontal="right"/>
    </xf>
    <xf numFmtId="4" fontId="7" fillId="2" borderId="9" xfId="653" applyNumberFormat="1" applyFill="1" applyBorder="1" applyAlignment="1">
      <alignment horizontal="right"/>
    </xf>
    <xf numFmtId="0" fontId="7" fillId="2" borderId="9" xfId="653" applyFill="1" applyBorder="1"/>
    <xf numFmtId="4" fontId="6" fillId="0" borderId="9" xfId="673" applyNumberFormat="1" applyBorder="1" applyAlignment="1">
      <alignment horizontal="right"/>
    </xf>
    <xf numFmtId="167" fontId="6" fillId="0" borderId="9" xfId="673" applyNumberFormat="1" applyBorder="1" applyAlignment="1">
      <alignment horizontal="left"/>
    </xf>
    <xf numFmtId="167" fontId="6" fillId="2" borderId="9" xfId="673" applyNumberFormat="1" applyFill="1" applyBorder="1" applyAlignment="1">
      <alignment horizontal="left"/>
    </xf>
    <xf numFmtId="168" fontId="6" fillId="2" borderId="9" xfId="673" applyNumberFormat="1" applyFill="1" applyBorder="1" applyAlignment="1">
      <alignment horizontal="right"/>
    </xf>
    <xf numFmtId="49" fontId="6" fillId="2" borderId="9" xfId="673" applyNumberFormat="1" applyFill="1" applyBorder="1" applyAlignment="1">
      <alignment horizontal="left"/>
    </xf>
    <xf numFmtId="3" fontId="6" fillId="2" borderId="9" xfId="673" applyNumberFormat="1" applyFill="1" applyBorder="1"/>
    <xf numFmtId="169" fontId="6" fillId="2" borderId="9" xfId="673" applyNumberFormat="1" applyFill="1" applyBorder="1" applyAlignment="1">
      <alignment horizontal="right"/>
    </xf>
    <xf numFmtId="4" fontId="6" fillId="2" borderId="9" xfId="673" applyNumberFormat="1" applyFill="1" applyBorder="1" applyAlignment="1">
      <alignment horizontal="right"/>
    </xf>
    <xf numFmtId="0" fontId="6" fillId="2" borderId="9" xfId="673" applyFill="1" applyBorder="1"/>
    <xf numFmtId="4" fontId="23" fillId="0" borderId="0" xfId="271" applyNumberFormat="1"/>
    <xf numFmtId="4" fontId="5" fillId="0" borderId="9" xfId="693" applyNumberFormat="1" applyBorder="1" applyAlignment="1">
      <alignment horizontal="right"/>
    </xf>
    <xf numFmtId="167" fontId="5" fillId="0" borderId="9" xfId="693" applyNumberFormat="1" applyBorder="1" applyAlignment="1">
      <alignment horizontal="left"/>
    </xf>
    <xf numFmtId="49" fontId="5" fillId="0" borderId="0" xfId="693" applyNumberFormat="1" applyAlignment="1">
      <alignment horizontal="left"/>
    </xf>
    <xf numFmtId="167" fontId="5" fillId="2" borderId="9" xfId="693" applyNumberFormat="1" applyFill="1" applyBorder="1" applyAlignment="1">
      <alignment horizontal="left"/>
    </xf>
    <xf numFmtId="168" fontId="5" fillId="2" borderId="9" xfId="693" applyNumberFormat="1" applyFill="1" applyBorder="1" applyAlignment="1">
      <alignment horizontal="right"/>
    </xf>
    <xf numFmtId="49" fontId="5" fillId="2" borderId="9" xfId="693" applyNumberFormat="1" applyFill="1" applyBorder="1" applyAlignment="1">
      <alignment horizontal="left"/>
    </xf>
    <xf numFmtId="3" fontId="5" fillId="2" borderId="9" xfId="693" applyNumberFormat="1" applyFill="1" applyBorder="1"/>
    <xf numFmtId="169" fontId="5" fillId="2" borderId="9" xfId="693" applyNumberFormat="1" applyFill="1" applyBorder="1" applyAlignment="1">
      <alignment horizontal="right"/>
    </xf>
    <xf numFmtId="4" fontId="5" fillId="2" borderId="9" xfId="693" applyNumberFormat="1" applyFill="1" applyBorder="1" applyAlignment="1">
      <alignment horizontal="right"/>
    </xf>
    <xf numFmtId="0" fontId="5" fillId="2" borderId="9" xfId="693" applyFill="1" applyBorder="1"/>
    <xf numFmtId="4" fontId="4" fillId="0" borderId="9" xfId="713" applyNumberFormat="1" applyBorder="1" applyAlignment="1">
      <alignment horizontal="right"/>
    </xf>
    <xf numFmtId="167" fontId="4" fillId="0" borderId="9" xfId="713" applyNumberFormat="1" applyBorder="1" applyAlignment="1">
      <alignment horizontal="left"/>
    </xf>
    <xf numFmtId="167" fontId="4" fillId="2" borderId="9" xfId="713" applyNumberFormat="1" applyFill="1" applyBorder="1" applyAlignment="1">
      <alignment horizontal="left"/>
    </xf>
    <xf numFmtId="168" fontId="4" fillId="2" borderId="9" xfId="713" applyNumberFormat="1" applyFill="1" applyBorder="1" applyAlignment="1">
      <alignment horizontal="right"/>
    </xf>
    <xf numFmtId="49" fontId="4" fillId="2" borderId="9" xfId="713" applyNumberFormat="1" applyFill="1" applyBorder="1" applyAlignment="1">
      <alignment horizontal="left"/>
    </xf>
    <xf numFmtId="3" fontId="4" fillId="2" borderId="9" xfId="713" applyNumberFormat="1" applyFill="1" applyBorder="1"/>
    <xf numFmtId="169" fontId="4" fillId="2" borderId="9" xfId="713" applyNumberFormat="1" applyFill="1" applyBorder="1" applyAlignment="1">
      <alignment horizontal="right"/>
    </xf>
    <xf numFmtId="4" fontId="4" fillId="2" borderId="9" xfId="713" applyNumberFormat="1" applyFill="1" applyBorder="1" applyAlignment="1">
      <alignment horizontal="right"/>
    </xf>
    <xf numFmtId="0" fontId="4" fillId="2" borderId="9" xfId="713" applyFill="1" applyBorder="1"/>
    <xf numFmtId="49" fontId="3" fillId="2" borderId="9" xfId="733" applyNumberFormat="1" applyFill="1" applyBorder="1" applyAlignment="1">
      <alignment horizontal="left"/>
    </xf>
    <xf numFmtId="168" fontId="3" fillId="2" borderId="9" xfId="733" applyNumberFormat="1" applyFill="1" applyBorder="1" applyAlignment="1">
      <alignment horizontal="right"/>
    </xf>
    <xf numFmtId="167" fontId="3" fillId="2" borderId="9" xfId="733" applyNumberFormat="1" applyFill="1" applyBorder="1" applyAlignment="1">
      <alignment horizontal="left"/>
    </xf>
    <xf numFmtId="4" fontId="3" fillId="2" borderId="9" xfId="733" applyNumberFormat="1" applyFill="1" applyBorder="1" applyAlignment="1">
      <alignment horizontal="right"/>
    </xf>
    <xf numFmtId="0" fontId="3" fillId="2" borderId="9" xfId="733" applyFill="1" applyBorder="1"/>
    <xf numFmtId="169" fontId="3" fillId="2" borderId="9" xfId="733" applyNumberFormat="1" applyFill="1" applyBorder="1" applyAlignment="1">
      <alignment horizontal="right"/>
    </xf>
    <xf numFmtId="3" fontId="3" fillId="2" borderId="9" xfId="733" applyNumberFormat="1" applyFill="1" applyBorder="1"/>
    <xf numFmtId="4" fontId="3" fillId="0" borderId="9" xfId="733" applyNumberFormat="1" applyBorder="1" applyAlignment="1">
      <alignment horizontal="right"/>
    </xf>
    <xf numFmtId="167" fontId="3" fillId="0" borderId="9" xfId="733" applyNumberFormat="1" applyBorder="1" applyAlignment="1">
      <alignment horizontal="left"/>
    </xf>
    <xf numFmtId="49" fontId="2" fillId="2" borderId="9" xfId="753" applyNumberFormat="1" applyFill="1" applyBorder="1" applyAlignment="1">
      <alignment horizontal="left"/>
    </xf>
    <xf numFmtId="168" fontId="2" fillId="2" borderId="9" xfId="753" applyNumberFormat="1" applyFill="1" applyBorder="1" applyAlignment="1">
      <alignment horizontal="right"/>
    </xf>
    <xf numFmtId="167" fontId="2" fillId="2" borderId="9" xfId="753" applyNumberFormat="1" applyFill="1" applyBorder="1" applyAlignment="1">
      <alignment horizontal="left"/>
    </xf>
    <xf numFmtId="4" fontId="2" fillId="2" borderId="9" xfId="753" applyNumberFormat="1" applyFill="1" applyBorder="1" applyAlignment="1">
      <alignment horizontal="right"/>
    </xf>
    <xf numFmtId="0" fontId="2" fillId="2" borderId="9" xfId="753" applyFill="1" applyBorder="1"/>
    <xf numFmtId="169" fontId="2" fillId="2" borderId="9" xfId="753" applyNumberFormat="1" applyFill="1" applyBorder="1" applyAlignment="1">
      <alignment horizontal="right"/>
    </xf>
    <xf numFmtId="3" fontId="2" fillId="2" borderId="9" xfId="753" applyNumberFormat="1" applyFill="1" applyBorder="1"/>
    <xf numFmtId="4" fontId="2" fillId="0" borderId="9" xfId="753" applyNumberFormat="1" applyBorder="1" applyAlignment="1">
      <alignment horizontal="right"/>
    </xf>
    <xf numFmtId="167" fontId="2" fillId="0" borderId="9" xfId="753" applyNumberFormat="1" applyBorder="1" applyAlignment="1">
      <alignment horizontal="left"/>
    </xf>
    <xf numFmtId="4" fontId="1" fillId="0" borderId="9" xfId="773" applyNumberFormat="1" applyBorder="1" applyAlignment="1">
      <alignment horizontal="right"/>
    </xf>
    <xf numFmtId="43" fontId="0" fillId="36" borderId="0" xfId="632" applyFont="1" applyFill="1"/>
    <xf numFmtId="3" fontId="1" fillId="0" borderId="9" xfId="773" applyNumberFormat="1" applyBorder="1"/>
    <xf numFmtId="169" fontId="1" fillId="0" borderId="9" xfId="773" applyNumberFormat="1" applyBorder="1" applyAlignment="1">
      <alignment horizontal="right"/>
    </xf>
    <xf numFmtId="168" fontId="1" fillId="0" borderId="9" xfId="773" applyNumberFormat="1" applyBorder="1" applyAlignment="1">
      <alignment horizontal="right"/>
    </xf>
    <xf numFmtId="49" fontId="1" fillId="0" borderId="9" xfId="773" applyNumberFormat="1" applyBorder="1" applyAlignment="1">
      <alignment horizontal="left"/>
    </xf>
    <xf numFmtId="0" fontId="1" fillId="0" borderId="9" xfId="773" applyBorder="1"/>
    <xf numFmtId="167" fontId="1" fillId="0" borderId="9" xfId="773" applyNumberFormat="1" applyBorder="1" applyAlignment="1">
      <alignment horizontal="left"/>
    </xf>
    <xf numFmtId="49" fontId="1" fillId="0" borderId="0" xfId="773" applyNumberFormat="1" applyAlignment="1">
      <alignment horizontal="left"/>
    </xf>
    <xf numFmtId="167" fontId="0" fillId="2" borderId="0" xfId="0" applyNumberFormat="1" applyFill="1" applyAlignment="1">
      <alignment horizontal="left"/>
    </xf>
    <xf numFmtId="49" fontId="0" fillId="2" borderId="0" xfId="0" applyNumberFormat="1" applyFill="1" applyAlignment="1">
      <alignment horizontal="left"/>
    </xf>
    <xf numFmtId="168" fontId="0" fillId="2" borderId="0" xfId="0" applyNumberFormat="1" applyFill="1" applyAlignment="1">
      <alignment horizontal="right"/>
    </xf>
    <xf numFmtId="3" fontId="0" fillId="2" borderId="0" xfId="0" applyNumberFormat="1" applyFill="1"/>
    <xf numFmtId="169" fontId="0" fillId="2" borderId="0" xfId="0" applyNumberFormat="1" applyFill="1" applyAlignment="1">
      <alignment horizontal="right"/>
    </xf>
    <xf numFmtId="4" fontId="0" fillId="2" borderId="0" xfId="0" applyNumberFormat="1" applyFill="1" applyAlignment="1">
      <alignment horizontal="right"/>
    </xf>
    <xf numFmtId="43" fontId="0" fillId="36" borderId="0" xfId="632" applyFont="1" applyFill="1" applyAlignme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4" fillId="0" borderId="2" xfId="0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0" fillId="36" borderId="0" xfId="0" applyFill="1" applyAlignment="1">
      <alignment horizontal="center"/>
    </xf>
  </cellXfs>
  <cellStyles count="793">
    <cellStyle name="%20 - Vurgu1" xfId="19" builtinId="30" customBuiltin="1"/>
    <cellStyle name="%20 - Vurgu1 10" xfId="212" xr:uid="{A3576AED-0FD9-4880-81CB-1E61954D8696}"/>
    <cellStyle name="%20 - Vurgu1 10 2" xfId="464" xr:uid="{1AC191F9-46EE-4484-86F3-27170F972BD1}"/>
    <cellStyle name="%20 - Vurgu1 11" xfId="232" xr:uid="{FBAC152B-82B8-45F5-85B9-9702A46836D0}"/>
    <cellStyle name="%20 - Vurgu1 11 2" xfId="484" xr:uid="{A90F7F2A-EDFF-472D-A021-CE16FE365C38}"/>
    <cellStyle name="%20 - Vurgu1 12" xfId="252" xr:uid="{F320AC9C-34DA-4E8F-9023-04F6192C8EFC}"/>
    <cellStyle name="%20 - Vurgu1 12 2" xfId="504" xr:uid="{D3ACC5DD-E788-4AE2-9142-7CB4326DB586}"/>
    <cellStyle name="%20 - Vurgu1 13" xfId="275" xr:uid="{2FFA9877-4DED-499B-AE61-DBB196D00E90}"/>
    <cellStyle name="%20 - Vurgu1 14" xfId="529" xr:uid="{D5126637-E7C4-4ED7-AE8C-793738806ABD}"/>
    <cellStyle name="%20 - Vurgu1 15" xfId="551" xr:uid="{9506B97A-079E-4027-992F-0E486CAAABB6}"/>
    <cellStyle name="%20 - Vurgu1 16" xfId="571" xr:uid="{FEB6CDB4-00E2-45E1-B0F0-5BC527BB85B8}"/>
    <cellStyle name="%20 - Vurgu1 17" xfId="593" xr:uid="{AACCDDF3-3AED-4CE0-BC41-847B3219CF8C}"/>
    <cellStyle name="%20 - Vurgu1 18" xfId="614" xr:uid="{56368816-282C-404C-985B-DE9607B85537}"/>
    <cellStyle name="%20 - Vurgu1 19" xfId="635" xr:uid="{ED16FC81-BDA3-41D6-810F-9B9C47D7B53F}"/>
    <cellStyle name="%20 - Vurgu1 2" xfId="51" xr:uid="{FA9BD307-C38F-4352-A71A-9DDF26C02AE5}"/>
    <cellStyle name="%20 - Vurgu1 2 2" xfId="303" xr:uid="{3EF77E03-75D1-424C-8C86-ED8A3F8AEA01}"/>
    <cellStyle name="%20 - Vurgu1 20" xfId="655" xr:uid="{12D860D7-5A80-4965-90DC-780A0DA225CE}"/>
    <cellStyle name="%20 - Vurgu1 21" xfId="675" xr:uid="{30F6C5A8-3D5C-4CBA-A212-9E3B3EBB47D6}"/>
    <cellStyle name="%20 - Vurgu1 22" xfId="695" xr:uid="{EECB75ED-9F80-4F58-8750-7F78FFCE7378}"/>
    <cellStyle name="%20 - Vurgu1 23" xfId="715" xr:uid="{B2451226-BF82-4D97-BB31-5827E79E2ECC}"/>
    <cellStyle name="%20 - Vurgu1 24" xfId="735" xr:uid="{6DB6260B-4A17-4CD7-9054-93874F20B166}"/>
    <cellStyle name="%20 - Vurgu1 25" xfId="755" xr:uid="{BD247C80-4344-4C96-859F-E999AF5A7DBF}"/>
    <cellStyle name="%20 - Vurgu1 26" xfId="775" xr:uid="{8B119181-9FAD-49AD-B720-C8FA5751CBD8}"/>
    <cellStyle name="%20 - Vurgu1 3" xfId="71" xr:uid="{38CA24BD-72C9-4C95-BF51-574E58DE6D0D}"/>
    <cellStyle name="%20 - Vurgu1 3 2" xfId="323" xr:uid="{B8B069EC-CB24-4B7A-BF5A-0D9A52529447}"/>
    <cellStyle name="%20 - Vurgu1 4" xfId="91" xr:uid="{23900A0B-0294-4FFF-96CE-4D4D3B05E11D}"/>
    <cellStyle name="%20 - Vurgu1 4 2" xfId="343" xr:uid="{4F2C32FC-B39C-44E8-BA27-58007A50561B}"/>
    <cellStyle name="%20 - Vurgu1 5" xfId="111" xr:uid="{60CBC66B-00FE-4C9B-80AC-49D31CABE03D}"/>
    <cellStyle name="%20 - Vurgu1 5 2" xfId="363" xr:uid="{1A5817A1-15C8-4190-BC3E-89967061AC84}"/>
    <cellStyle name="%20 - Vurgu1 6" xfId="131" xr:uid="{F926C474-2E6E-4A66-A449-3ACD7C054D58}"/>
    <cellStyle name="%20 - Vurgu1 6 2" xfId="383" xr:uid="{2426582D-73B0-4025-96D2-191344192142}"/>
    <cellStyle name="%20 - Vurgu1 7" xfId="151" xr:uid="{64FB66C2-BB31-488C-A9EB-9D400A3C2887}"/>
    <cellStyle name="%20 - Vurgu1 7 2" xfId="403" xr:uid="{42E83419-F758-417F-A88A-37613D4E113A}"/>
    <cellStyle name="%20 - Vurgu1 8" xfId="171" xr:uid="{02AB2783-1DD8-4FEC-9C2A-E49CBC885375}"/>
    <cellStyle name="%20 - Vurgu1 8 2" xfId="423" xr:uid="{C7BB5486-6FAD-4165-89E5-9B9F456A709D}"/>
    <cellStyle name="%20 - Vurgu1 9" xfId="191" xr:uid="{5EF35D37-D61F-4119-8DCF-FED6B1F81FCC}"/>
    <cellStyle name="%20 - Vurgu1 9 2" xfId="443" xr:uid="{C32DD618-707C-4E02-88B9-407067852909}"/>
    <cellStyle name="%20 - Vurgu2" xfId="23" builtinId="34" customBuiltin="1"/>
    <cellStyle name="%20 - Vurgu2 10" xfId="215" xr:uid="{FF62D165-82BC-4BD9-971C-D32AAD1D33C9}"/>
    <cellStyle name="%20 - Vurgu2 10 2" xfId="467" xr:uid="{3BF88583-57F2-4392-BD1A-FE2BB767ED4B}"/>
    <cellStyle name="%20 - Vurgu2 11" xfId="235" xr:uid="{97182EA9-A541-43E7-8D3C-5253C2AC790A}"/>
    <cellStyle name="%20 - Vurgu2 11 2" xfId="487" xr:uid="{6278B563-F552-4CB6-96D5-34BEFFBB41F9}"/>
    <cellStyle name="%20 - Vurgu2 12" xfId="255" xr:uid="{3E926519-0F18-42CD-AF45-CFB008DABD17}"/>
    <cellStyle name="%20 - Vurgu2 12 2" xfId="507" xr:uid="{9494E927-F9D5-44C3-A618-0AE393151470}"/>
    <cellStyle name="%20 - Vurgu2 13" xfId="278" xr:uid="{3785DA64-BED2-49CD-BBB4-78A802092CF6}"/>
    <cellStyle name="%20 - Vurgu2 14" xfId="532" xr:uid="{4CF04D94-79BF-4DE7-AB32-78A490F4BC08}"/>
    <cellStyle name="%20 - Vurgu2 15" xfId="554" xr:uid="{BDE5D24E-E66B-4B91-B669-915E37F9C985}"/>
    <cellStyle name="%20 - Vurgu2 16" xfId="574" xr:uid="{C46EC5D5-637D-4B79-8011-6069EAC8DE0E}"/>
    <cellStyle name="%20 - Vurgu2 17" xfId="596" xr:uid="{6F144F3C-CC71-4E62-B713-523A93419E74}"/>
    <cellStyle name="%20 - Vurgu2 18" xfId="617" xr:uid="{FF25F3D8-A69F-4711-BC65-12612B5CE213}"/>
    <cellStyle name="%20 - Vurgu2 19" xfId="638" xr:uid="{8EEE0069-3F80-4716-9FB3-0DDC37DE5EB1}"/>
    <cellStyle name="%20 - Vurgu2 2" xfId="54" xr:uid="{A0E515F0-F923-40DC-9602-5B58DB23AEF2}"/>
    <cellStyle name="%20 - Vurgu2 2 2" xfId="306" xr:uid="{40DF75FD-7C31-45AB-8F9A-59D006427110}"/>
    <cellStyle name="%20 - Vurgu2 20" xfId="658" xr:uid="{EAAFDF87-2EFB-4BD4-879D-B755CD2024B0}"/>
    <cellStyle name="%20 - Vurgu2 21" xfId="678" xr:uid="{994D8083-0D3C-4002-985E-E32C77220A2E}"/>
    <cellStyle name="%20 - Vurgu2 22" xfId="698" xr:uid="{F0DC5E12-4C67-45FD-B29F-64007E22D3F4}"/>
    <cellStyle name="%20 - Vurgu2 23" xfId="718" xr:uid="{372364FD-B752-4669-ABAA-95419FD76C1F}"/>
    <cellStyle name="%20 - Vurgu2 24" xfId="738" xr:uid="{FF26F6B9-E187-4A26-9EED-2004912C1A7E}"/>
    <cellStyle name="%20 - Vurgu2 25" xfId="758" xr:uid="{2DB970B1-174C-48B0-9268-9890069A401C}"/>
    <cellStyle name="%20 - Vurgu2 26" xfId="778" xr:uid="{79A5C899-8FB8-4FD6-94C9-D6B2F876A1C7}"/>
    <cellStyle name="%20 - Vurgu2 3" xfId="74" xr:uid="{124205D5-D247-4412-ADDC-7E50DBCB1899}"/>
    <cellStyle name="%20 - Vurgu2 3 2" xfId="326" xr:uid="{BABDD617-9F80-4C25-A686-2BE2DD8BC6B4}"/>
    <cellStyle name="%20 - Vurgu2 4" xfId="94" xr:uid="{6AB3C31D-16A1-4297-B826-0651AD85AC4D}"/>
    <cellStyle name="%20 - Vurgu2 4 2" xfId="346" xr:uid="{BA3238E9-E67E-45F1-B3BF-F12AAB3F6027}"/>
    <cellStyle name="%20 - Vurgu2 5" xfId="114" xr:uid="{62BBA5D5-E1D2-41C0-A989-82AFD271073D}"/>
    <cellStyle name="%20 - Vurgu2 5 2" xfId="366" xr:uid="{2F5C28B5-FDFA-4DF2-A561-7AA3390A5F08}"/>
    <cellStyle name="%20 - Vurgu2 6" xfId="134" xr:uid="{0B0DD9A5-510F-4932-B9EC-544B7860BC43}"/>
    <cellStyle name="%20 - Vurgu2 6 2" xfId="386" xr:uid="{0AC2E070-8F6D-4741-83BE-2486BFA060F5}"/>
    <cellStyle name="%20 - Vurgu2 7" xfId="154" xr:uid="{9E618377-F3E1-447C-8233-283606E62AF2}"/>
    <cellStyle name="%20 - Vurgu2 7 2" xfId="406" xr:uid="{8C4F126B-0D58-46CB-9DA8-7D67CCD82DCE}"/>
    <cellStyle name="%20 - Vurgu2 8" xfId="174" xr:uid="{1C4931D3-A108-4154-902F-A83DE2BBB808}"/>
    <cellStyle name="%20 - Vurgu2 8 2" xfId="426" xr:uid="{C307217D-A816-4427-AFB9-E4F96A6EBBDB}"/>
    <cellStyle name="%20 - Vurgu2 9" xfId="194" xr:uid="{CB590F5F-763D-4464-880A-3F6F83C9A067}"/>
    <cellStyle name="%20 - Vurgu2 9 2" xfId="446" xr:uid="{4FD3D3DA-D943-43D5-8D0C-286469ABEB48}"/>
    <cellStyle name="%20 - Vurgu3" xfId="27" builtinId="38" customBuiltin="1"/>
    <cellStyle name="%20 - Vurgu3 10" xfId="218" xr:uid="{87473809-615F-4D56-9C6D-C678BA522568}"/>
    <cellStyle name="%20 - Vurgu3 10 2" xfId="470" xr:uid="{940897F7-2F0A-447C-9795-39F0DAA2FBF3}"/>
    <cellStyle name="%20 - Vurgu3 11" xfId="238" xr:uid="{897104CB-EE44-487E-B00D-70B4D0DA8E42}"/>
    <cellStyle name="%20 - Vurgu3 11 2" xfId="490" xr:uid="{568AD4BB-07AE-4660-94B2-D72A4BF1FBAC}"/>
    <cellStyle name="%20 - Vurgu3 12" xfId="258" xr:uid="{97395042-BF3F-4410-8F3B-7DA861507BFD}"/>
    <cellStyle name="%20 - Vurgu3 12 2" xfId="510" xr:uid="{84E05D2A-2B6A-47BE-8D40-4590DFA638A9}"/>
    <cellStyle name="%20 - Vurgu3 13" xfId="281" xr:uid="{8C4924AC-A40B-4655-AF65-BC54496122F8}"/>
    <cellStyle name="%20 - Vurgu3 14" xfId="535" xr:uid="{837C72E4-D56E-43A9-A578-6D633122E32C}"/>
    <cellStyle name="%20 - Vurgu3 15" xfId="557" xr:uid="{348431E3-80C0-4FD6-B744-845C47BC282A}"/>
    <cellStyle name="%20 - Vurgu3 16" xfId="577" xr:uid="{29BD7E9A-2295-48F2-B94E-7087C4695D06}"/>
    <cellStyle name="%20 - Vurgu3 17" xfId="599" xr:uid="{9861CEB2-A61A-4E48-95D5-2037C5A8BC26}"/>
    <cellStyle name="%20 - Vurgu3 18" xfId="620" xr:uid="{98E5F5B9-8BFF-4495-B7ED-3EAF215AACC9}"/>
    <cellStyle name="%20 - Vurgu3 19" xfId="641" xr:uid="{5700385D-4EAF-4E71-AAC6-B501EF5DE13E}"/>
    <cellStyle name="%20 - Vurgu3 2" xfId="57" xr:uid="{691FB671-DDFA-4938-A8D1-4D4DA7E94351}"/>
    <cellStyle name="%20 - Vurgu3 2 2" xfId="309" xr:uid="{D2B27319-240F-4831-8DB7-31B5DCA7B439}"/>
    <cellStyle name="%20 - Vurgu3 20" xfId="661" xr:uid="{708A4388-0DEF-4D2A-9523-B410749518F8}"/>
    <cellStyle name="%20 - Vurgu3 21" xfId="681" xr:uid="{6AAAC2B3-D27C-46AA-BA1F-496FE1926F23}"/>
    <cellStyle name="%20 - Vurgu3 22" xfId="701" xr:uid="{A0B69F8F-91CD-46FA-8133-3EEFAAB6BF9F}"/>
    <cellStyle name="%20 - Vurgu3 23" xfId="721" xr:uid="{AFECDBA1-4EE8-423F-B446-CCA49DF0F5C3}"/>
    <cellStyle name="%20 - Vurgu3 24" xfId="741" xr:uid="{07B24A9B-48B8-4687-AF9E-828E001B256A}"/>
    <cellStyle name="%20 - Vurgu3 25" xfId="761" xr:uid="{8DA03232-9534-4FEB-AD0B-03D51B17AC05}"/>
    <cellStyle name="%20 - Vurgu3 26" xfId="781" xr:uid="{3EDF0D19-7DA7-4325-8EF1-2339BFADBD3B}"/>
    <cellStyle name="%20 - Vurgu3 3" xfId="77" xr:uid="{DB0592E4-7706-4CBC-8B7A-BF49DE008ED9}"/>
    <cellStyle name="%20 - Vurgu3 3 2" xfId="329" xr:uid="{FF585FF4-D54D-46DE-B957-68C0190A2B18}"/>
    <cellStyle name="%20 - Vurgu3 4" xfId="97" xr:uid="{CF9336DC-CEFC-4A59-AF67-0C4F520F7072}"/>
    <cellStyle name="%20 - Vurgu3 4 2" xfId="349" xr:uid="{9B798494-7635-44E3-90E2-C19F2BC5C09E}"/>
    <cellStyle name="%20 - Vurgu3 5" xfId="117" xr:uid="{2FFA25F6-1E68-4800-BF56-AD41D9167FBD}"/>
    <cellStyle name="%20 - Vurgu3 5 2" xfId="369" xr:uid="{9A54E668-88EF-4BB3-A236-D19D29C6C27D}"/>
    <cellStyle name="%20 - Vurgu3 6" xfId="137" xr:uid="{BAB1DEFE-D39B-4948-876A-3526B17448E6}"/>
    <cellStyle name="%20 - Vurgu3 6 2" xfId="389" xr:uid="{B6F243D5-2A2A-4802-9D42-288472C52D48}"/>
    <cellStyle name="%20 - Vurgu3 7" xfId="157" xr:uid="{E046F405-8055-442E-9321-1EC48198DA2F}"/>
    <cellStyle name="%20 - Vurgu3 7 2" xfId="409" xr:uid="{8D8A48F3-9CF2-4772-B4C4-3BA49600DBD7}"/>
    <cellStyle name="%20 - Vurgu3 8" xfId="177" xr:uid="{2326D44F-DE8D-4FB8-BDC5-0A191EC21E96}"/>
    <cellStyle name="%20 - Vurgu3 8 2" xfId="429" xr:uid="{1E4267B6-BD99-4534-ADA2-FE48BE797949}"/>
    <cellStyle name="%20 - Vurgu3 9" xfId="197" xr:uid="{171F3733-AD53-4DCC-AD74-09FB855ACCBE}"/>
    <cellStyle name="%20 - Vurgu3 9 2" xfId="449" xr:uid="{E170C147-DC46-4EB3-86F4-91457B226B28}"/>
    <cellStyle name="%20 - Vurgu4" xfId="31" builtinId="42" customBuiltin="1"/>
    <cellStyle name="%20 - Vurgu4 10" xfId="221" xr:uid="{DA9C692C-B150-41F7-9E4E-327806EFB204}"/>
    <cellStyle name="%20 - Vurgu4 10 2" xfId="473" xr:uid="{8A570FE4-D760-4448-A34B-96612F58B3B3}"/>
    <cellStyle name="%20 - Vurgu4 11" xfId="241" xr:uid="{FF14A136-2BFB-40B6-9F7A-4A316884540D}"/>
    <cellStyle name="%20 - Vurgu4 11 2" xfId="493" xr:uid="{72242A79-3026-4FE8-934B-9EC3E8FBFBFE}"/>
    <cellStyle name="%20 - Vurgu4 12" xfId="261" xr:uid="{0BDCBBB0-2A24-4550-8AF3-B9F43030054E}"/>
    <cellStyle name="%20 - Vurgu4 12 2" xfId="513" xr:uid="{C6663819-DB3F-4215-91E7-1A7A626A1B59}"/>
    <cellStyle name="%20 - Vurgu4 13" xfId="284" xr:uid="{E9D111B8-559E-4827-AA4C-53B1916163CF}"/>
    <cellStyle name="%20 - Vurgu4 14" xfId="538" xr:uid="{4381A178-A1DA-436B-A2C0-2E074027C322}"/>
    <cellStyle name="%20 - Vurgu4 15" xfId="560" xr:uid="{A39D0915-6CFA-43A0-ABFC-ACC1589C3FBB}"/>
    <cellStyle name="%20 - Vurgu4 16" xfId="580" xr:uid="{05DCD5D2-7558-4365-88F2-C11FE8D09578}"/>
    <cellStyle name="%20 - Vurgu4 17" xfId="602" xr:uid="{0FC819B9-6893-43C7-8043-28328ACDB983}"/>
    <cellStyle name="%20 - Vurgu4 18" xfId="623" xr:uid="{67ACB566-A7E0-468C-B6F8-9483E5B0A125}"/>
    <cellStyle name="%20 - Vurgu4 19" xfId="644" xr:uid="{B1F11A6C-5F36-4490-BD1A-0FBC0089CDE9}"/>
    <cellStyle name="%20 - Vurgu4 2" xfId="60" xr:uid="{4DA5BD79-6725-41DB-802C-87D563C283B3}"/>
    <cellStyle name="%20 - Vurgu4 2 2" xfId="312" xr:uid="{41D74E15-0B2A-4723-8648-F8CF445AA608}"/>
    <cellStyle name="%20 - Vurgu4 20" xfId="664" xr:uid="{A9BEFFBD-D93C-4FA0-B35E-F7C2E172D34E}"/>
    <cellStyle name="%20 - Vurgu4 21" xfId="684" xr:uid="{CA2042A7-89CB-48E4-A115-052D4C610A35}"/>
    <cellStyle name="%20 - Vurgu4 22" xfId="704" xr:uid="{3BEF2241-2896-48A2-9843-50C1657E9FD1}"/>
    <cellStyle name="%20 - Vurgu4 23" xfId="724" xr:uid="{5CEB5518-C0A0-4DE7-A82D-1D97F0CE67F0}"/>
    <cellStyle name="%20 - Vurgu4 24" xfId="744" xr:uid="{065C22FB-8BB5-4DAC-A443-236110AFED98}"/>
    <cellStyle name="%20 - Vurgu4 25" xfId="764" xr:uid="{55F0BAF0-37E6-46C6-864C-CE9458B01FF4}"/>
    <cellStyle name="%20 - Vurgu4 26" xfId="784" xr:uid="{7CB06D1E-C718-4063-9852-6963922618F0}"/>
    <cellStyle name="%20 - Vurgu4 3" xfId="80" xr:uid="{F4EA64F6-DC50-4923-9CDE-BA08CF35F5DC}"/>
    <cellStyle name="%20 - Vurgu4 3 2" xfId="332" xr:uid="{43101356-1BAB-42BA-B18E-4C826496B5B6}"/>
    <cellStyle name="%20 - Vurgu4 4" xfId="100" xr:uid="{E68A862F-D1F6-44D9-BB2B-BEF096E23A6E}"/>
    <cellStyle name="%20 - Vurgu4 4 2" xfId="352" xr:uid="{159FCEEC-29E7-4F22-9238-6FB0681C0F51}"/>
    <cellStyle name="%20 - Vurgu4 5" xfId="120" xr:uid="{30AFEB82-5792-4BD7-A809-6D5A5359E11F}"/>
    <cellStyle name="%20 - Vurgu4 5 2" xfId="372" xr:uid="{48F8124B-D3A1-49CD-8A4A-3DBBE906989E}"/>
    <cellStyle name="%20 - Vurgu4 6" xfId="140" xr:uid="{69112F67-E640-4F24-B623-093A50590CC9}"/>
    <cellStyle name="%20 - Vurgu4 6 2" xfId="392" xr:uid="{6387E4FF-E985-4F1C-8CC9-2C0758A04F34}"/>
    <cellStyle name="%20 - Vurgu4 7" xfId="160" xr:uid="{0A9841F2-F70E-4147-944D-FAB6731C36F8}"/>
    <cellStyle name="%20 - Vurgu4 7 2" xfId="412" xr:uid="{EC829D39-93F2-41EF-A037-02699A952806}"/>
    <cellStyle name="%20 - Vurgu4 8" xfId="180" xr:uid="{084F7CEF-6C1A-480A-9B24-7EA029BD5344}"/>
    <cellStyle name="%20 - Vurgu4 8 2" xfId="432" xr:uid="{00A51544-579A-436A-B41A-29A5D182FC9C}"/>
    <cellStyle name="%20 - Vurgu4 9" xfId="200" xr:uid="{54E4792D-D7A1-4F87-B363-376C2D281E98}"/>
    <cellStyle name="%20 - Vurgu4 9 2" xfId="452" xr:uid="{9EF397B6-C350-423C-A0E1-20CE80F709BF}"/>
    <cellStyle name="%20 - Vurgu5" xfId="35" builtinId="46" customBuiltin="1"/>
    <cellStyle name="%20 - Vurgu5 10" xfId="224" xr:uid="{2A06C694-5D28-42C3-B908-0477EDA1A6AD}"/>
    <cellStyle name="%20 - Vurgu5 10 2" xfId="476" xr:uid="{A571407D-B81F-4092-AD9B-F9FB2F31703B}"/>
    <cellStyle name="%20 - Vurgu5 11" xfId="244" xr:uid="{5EC4F18E-3C1A-4DDB-9305-1FAB7553F833}"/>
    <cellStyle name="%20 - Vurgu5 11 2" xfId="496" xr:uid="{E2C5C66C-4490-4255-BF19-5AC2B7119509}"/>
    <cellStyle name="%20 - Vurgu5 12" xfId="264" xr:uid="{A35FBA12-7040-489A-B245-08C70C5D1A2B}"/>
    <cellStyle name="%20 - Vurgu5 12 2" xfId="516" xr:uid="{B61A3CB7-AF34-4A92-A77A-8B80A435AC4C}"/>
    <cellStyle name="%20 - Vurgu5 13" xfId="287" xr:uid="{A9E0511D-776B-4411-84B7-B4FF3318799C}"/>
    <cellStyle name="%20 - Vurgu5 14" xfId="541" xr:uid="{BE9E8089-08F2-467E-943E-058DB685A882}"/>
    <cellStyle name="%20 - Vurgu5 15" xfId="563" xr:uid="{516B5718-93DA-4FD4-AF79-C8770567A49A}"/>
    <cellStyle name="%20 - Vurgu5 16" xfId="583" xr:uid="{EFABA8FC-E504-417D-A617-492F402D7F7D}"/>
    <cellStyle name="%20 - Vurgu5 17" xfId="605" xr:uid="{764BD873-E3B0-4174-84CB-039F050B75C2}"/>
    <cellStyle name="%20 - Vurgu5 18" xfId="626" xr:uid="{F86AEEC6-D159-489D-B7A9-B0B4E33DB040}"/>
    <cellStyle name="%20 - Vurgu5 19" xfId="647" xr:uid="{6BB6539D-240A-49D2-A58C-DF9AB3F9BCAA}"/>
    <cellStyle name="%20 - Vurgu5 2" xfId="63" xr:uid="{DAEA4849-537D-463D-9085-C490FD5D2253}"/>
    <cellStyle name="%20 - Vurgu5 2 2" xfId="315" xr:uid="{23142821-F43D-4EA9-AA89-094166D92071}"/>
    <cellStyle name="%20 - Vurgu5 20" xfId="667" xr:uid="{8AAEC17B-A843-43D8-AAFA-6CC2ADEA64AB}"/>
    <cellStyle name="%20 - Vurgu5 21" xfId="687" xr:uid="{60495F25-E847-4814-AC4D-69A367F7DE01}"/>
    <cellStyle name="%20 - Vurgu5 22" xfId="707" xr:uid="{B92CA456-E6DC-42ED-B98B-E52BDD0E1E08}"/>
    <cellStyle name="%20 - Vurgu5 23" xfId="727" xr:uid="{81C879F4-DE27-47D8-A599-95150A7CDA47}"/>
    <cellStyle name="%20 - Vurgu5 24" xfId="747" xr:uid="{5459053A-30C1-4226-887B-084D61E784B5}"/>
    <cellStyle name="%20 - Vurgu5 25" xfId="767" xr:uid="{3EBAA953-C0A7-43C4-8FB9-1D8D135BEF70}"/>
    <cellStyle name="%20 - Vurgu5 26" xfId="787" xr:uid="{85D7AD7B-0EED-493D-AA23-204A72826707}"/>
    <cellStyle name="%20 - Vurgu5 3" xfId="83" xr:uid="{B196C2F3-4B3B-4F3D-B0F5-878E946BF15D}"/>
    <cellStyle name="%20 - Vurgu5 3 2" xfId="335" xr:uid="{DB343F65-842D-4064-8C42-1E9669E1CA25}"/>
    <cellStyle name="%20 - Vurgu5 4" xfId="103" xr:uid="{4BDE118B-B712-467F-8961-C0899B420740}"/>
    <cellStyle name="%20 - Vurgu5 4 2" xfId="355" xr:uid="{0AD680B3-97A5-48E8-8E5F-F30EC8710CE2}"/>
    <cellStyle name="%20 - Vurgu5 5" xfId="123" xr:uid="{D66A2008-E662-46C3-A98F-412DA5B58368}"/>
    <cellStyle name="%20 - Vurgu5 5 2" xfId="375" xr:uid="{52CB4F22-82E6-421B-9293-42ADC2603601}"/>
    <cellStyle name="%20 - Vurgu5 6" xfId="143" xr:uid="{E299C6A9-F7F4-477B-BE3B-86B8238715F6}"/>
    <cellStyle name="%20 - Vurgu5 6 2" xfId="395" xr:uid="{50F27352-37E2-4B80-B965-47FF037B4538}"/>
    <cellStyle name="%20 - Vurgu5 7" xfId="163" xr:uid="{FF4E52D7-D994-4FB8-B543-D519D54808A2}"/>
    <cellStyle name="%20 - Vurgu5 7 2" xfId="415" xr:uid="{80BC02AA-8B65-481B-B946-5F1424D61FC4}"/>
    <cellStyle name="%20 - Vurgu5 8" xfId="183" xr:uid="{02BE6EBA-43CF-45CB-8D56-DF6BB70595D5}"/>
    <cellStyle name="%20 - Vurgu5 8 2" xfId="435" xr:uid="{D3DBCF5D-469A-41BF-A967-E0A681F002B2}"/>
    <cellStyle name="%20 - Vurgu5 9" xfId="203" xr:uid="{6372BE8B-4230-46C0-B53A-2528B65B5AA7}"/>
    <cellStyle name="%20 - Vurgu5 9 2" xfId="455" xr:uid="{875180FA-E848-40D9-A84D-4568E67B6D6A}"/>
    <cellStyle name="%20 - Vurgu6" xfId="39" builtinId="50" customBuiltin="1"/>
    <cellStyle name="%20 - Vurgu6 10" xfId="227" xr:uid="{CF65AAC7-59AB-47F4-911B-8CCC19648DB3}"/>
    <cellStyle name="%20 - Vurgu6 10 2" xfId="479" xr:uid="{A3834301-7744-42E9-A7FB-098E01A15154}"/>
    <cellStyle name="%20 - Vurgu6 11" xfId="247" xr:uid="{877495F9-FAFE-4690-AE8E-7B760BC7EED7}"/>
    <cellStyle name="%20 - Vurgu6 11 2" xfId="499" xr:uid="{99C37B66-DFEF-417C-90E1-1B60116D263A}"/>
    <cellStyle name="%20 - Vurgu6 12" xfId="267" xr:uid="{0BCC97EF-0156-40F7-A106-90D445D4DBFC}"/>
    <cellStyle name="%20 - Vurgu6 12 2" xfId="519" xr:uid="{8FE6EBF0-6EAA-4679-8D3D-A971DB44F8AD}"/>
    <cellStyle name="%20 - Vurgu6 13" xfId="290" xr:uid="{A035ED26-1C9B-4CDA-9F6C-DDD74DD70A56}"/>
    <cellStyle name="%20 - Vurgu6 14" xfId="544" xr:uid="{0B0A2FF6-EB84-4A61-A6D2-23BB58EE0DA4}"/>
    <cellStyle name="%20 - Vurgu6 15" xfId="566" xr:uid="{C8079802-A99C-413F-A2CA-F946922E8185}"/>
    <cellStyle name="%20 - Vurgu6 16" xfId="586" xr:uid="{98E3B2A0-6300-4976-888B-38ACCFD18D7F}"/>
    <cellStyle name="%20 - Vurgu6 17" xfId="608" xr:uid="{D0FC1892-1B9A-4993-9640-DD08DB10E100}"/>
    <cellStyle name="%20 - Vurgu6 18" xfId="629" xr:uid="{214B7EF4-7D1C-4C0E-86D0-4D93BB72ECB0}"/>
    <cellStyle name="%20 - Vurgu6 19" xfId="650" xr:uid="{B0C56939-7D90-4E6A-90D4-EBEC718FA4D6}"/>
    <cellStyle name="%20 - Vurgu6 2" xfId="66" xr:uid="{F164CD72-381D-4EB4-A7E8-2F4A069F4FF0}"/>
    <cellStyle name="%20 - Vurgu6 2 2" xfId="318" xr:uid="{C28A829D-83A5-4690-8963-2B7B91A9156D}"/>
    <cellStyle name="%20 - Vurgu6 20" xfId="670" xr:uid="{06327E55-9D76-4F98-BEA9-85C9535030AC}"/>
    <cellStyle name="%20 - Vurgu6 21" xfId="690" xr:uid="{45980DC0-C794-4284-BC07-05DA87EC792D}"/>
    <cellStyle name="%20 - Vurgu6 22" xfId="710" xr:uid="{D4310F10-DC03-4F4D-A5BA-D9776C4399FF}"/>
    <cellStyle name="%20 - Vurgu6 23" xfId="730" xr:uid="{0CCF0FA4-5792-4D8D-B125-559D67BEA6E5}"/>
    <cellStyle name="%20 - Vurgu6 24" xfId="750" xr:uid="{0A959410-8CC7-4D64-905F-C7A1F2AD02BD}"/>
    <cellStyle name="%20 - Vurgu6 25" xfId="770" xr:uid="{1FA5A5F7-5DB8-42F1-A61F-2F1FA7EC365E}"/>
    <cellStyle name="%20 - Vurgu6 26" xfId="790" xr:uid="{A820DFF6-4B82-4F84-A51F-EC32906B3FDA}"/>
    <cellStyle name="%20 - Vurgu6 3" xfId="86" xr:uid="{767BB04C-DA22-4600-99DA-01B8217A6596}"/>
    <cellStyle name="%20 - Vurgu6 3 2" xfId="338" xr:uid="{F04C2D0C-AA90-4A0E-B8FE-9256A781EF40}"/>
    <cellStyle name="%20 - Vurgu6 4" xfId="106" xr:uid="{A9F5BB75-87CF-4F38-84E8-CD583EC0157F}"/>
    <cellStyle name="%20 - Vurgu6 4 2" xfId="358" xr:uid="{879827FD-2A8F-45F8-8A0A-BA8AD795B746}"/>
    <cellStyle name="%20 - Vurgu6 5" xfId="126" xr:uid="{1578C198-63BC-4E43-86B1-7251714D2E96}"/>
    <cellStyle name="%20 - Vurgu6 5 2" xfId="378" xr:uid="{0377AA18-AB6E-48CF-939D-D2BF03D44F32}"/>
    <cellStyle name="%20 - Vurgu6 6" xfId="146" xr:uid="{D1C018BD-B181-4AFF-B3AA-86B9BEC95D5C}"/>
    <cellStyle name="%20 - Vurgu6 6 2" xfId="398" xr:uid="{04B1D84F-70A5-4517-9F21-8521E8BC980D}"/>
    <cellStyle name="%20 - Vurgu6 7" xfId="166" xr:uid="{83246648-4714-409F-A977-3374135EA093}"/>
    <cellStyle name="%20 - Vurgu6 7 2" xfId="418" xr:uid="{832D6AE7-5BD6-4B1D-ADC2-9A507AF33DCE}"/>
    <cellStyle name="%20 - Vurgu6 8" xfId="186" xr:uid="{C45F2A3F-2850-4842-8306-1BE94D0412C2}"/>
    <cellStyle name="%20 - Vurgu6 8 2" xfId="438" xr:uid="{61289512-652B-4958-AF9B-2784E4947933}"/>
    <cellStyle name="%20 - Vurgu6 9" xfId="206" xr:uid="{D9DE5832-FD32-452C-A214-753E344F6242}"/>
    <cellStyle name="%20 - Vurgu6 9 2" xfId="458" xr:uid="{6171676C-8836-4B8B-9112-11FD50F358E4}"/>
    <cellStyle name="%40 - Vurgu1" xfId="20" builtinId="31" customBuiltin="1"/>
    <cellStyle name="%40 - Vurgu1 10" xfId="213" xr:uid="{428FA9E9-E25F-479B-B91A-369A2E63C62A}"/>
    <cellStyle name="%40 - Vurgu1 10 2" xfId="465" xr:uid="{592AAA9D-AAA0-4CFA-8BE5-CB68887326DF}"/>
    <cellStyle name="%40 - Vurgu1 11" xfId="233" xr:uid="{6C5257B0-9D39-4DB0-8CAF-EDA740F6CF57}"/>
    <cellStyle name="%40 - Vurgu1 11 2" xfId="485" xr:uid="{5A4BF416-0A35-48A9-B266-B4F133FBF6E4}"/>
    <cellStyle name="%40 - Vurgu1 12" xfId="253" xr:uid="{3D03EB3C-6D6F-4821-8C05-1A4D59094B74}"/>
    <cellStyle name="%40 - Vurgu1 12 2" xfId="505" xr:uid="{E83C133B-BD0F-44DF-826E-9CF43DD488ED}"/>
    <cellStyle name="%40 - Vurgu1 13" xfId="276" xr:uid="{061BA26C-5EFB-4FA1-B465-A5E8F61089DE}"/>
    <cellStyle name="%40 - Vurgu1 14" xfId="530" xr:uid="{A98C5123-5E3C-4E8C-A1AA-3E3A538328C1}"/>
    <cellStyle name="%40 - Vurgu1 15" xfId="552" xr:uid="{BF85DE9A-528D-44E5-BE11-CDDAAA5F699F}"/>
    <cellStyle name="%40 - Vurgu1 16" xfId="572" xr:uid="{23597675-4DFC-47C2-B4E5-4AEC7985A7F0}"/>
    <cellStyle name="%40 - Vurgu1 17" xfId="594" xr:uid="{DB726D6C-0134-4C4B-99AB-356A785CCB22}"/>
    <cellStyle name="%40 - Vurgu1 18" xfId="615" xr:uid="{83767DAA-82C4-4DE8-AC46-5FDB0D999732}"/>
    <cellStyle name="%40 - Vurgu1 19" xfId="636" xr:uid="{A9D778B9-B9FF-4217-BA8D-FAADC676DE33}"/>
    <cellStyle name="%40 - Vurgu1 2" xfId="52" xr:uid="{64BC691D-7CA9-4D5C-A5C2-983635AAA1A4}"/>
    <cellStyle name="%40 - Vurgu1 2 2" xfId="304" xr:uid="{15C5A947-2D2F-42EE-9D4E-0F86B6773DDD}"/>
    <cellStyle name="%40 - Vurgu1 20" xfId="656" xr:uid="{B83E5C67-A78E-4F6B-AB30-78B680FE6A2A}"/>
    <cellStyle name="%40 - Vurgu1 21" xfId="676" xr:uid="{55CD33AC-628A-4923-95F4-75F063CC482A}"/>
    <cellStyle name="%40 - Vurgu1 22" xfId="696" xr:uid="{96EB0A95-9313-4832-A421-E851B08846AE}"/>
    <cellStyle name="%40 - Vurgu1 23" xfId="716" xr:uid="{9BC02C7F-AA6A-41A3-AA49-1449A65DA72B}"/>
    <cellStyle name="%40 - Vurgu1 24" xfId="736" xr:uid="{B814FF68-26D0-4DDF-AAAD-BE7AC90AFA8C}"/>
    <cellStyle name="%40 - Vurgu1 25" xfId="756" xr:uid="{1AAC6A06-CB37-45E5-8CC2-6FE1F075EB0A}"/>
    <cellStyle name="%40 - Vurgu1 26" xfId="776" xr:uid="{C8484E24-6EFF-4765-B576-F1752A54A8AA}"/>
    <cellStyle name="%40 - Vurgu1 3" xfId="72" xr:uid="{F0C6D934-291B-4294-A0F8-309F2B39FFA3}"/>
    <cellStyle name="%40 - Vurgu1 3 2" xfId="324" xr:uid="{09275391-BFCD-4016-905E-27670AA5FE74}"/>
    <cellStyle name="%40 - Vurgu1 4" xfId="92" xr:uid="{4B5CC395-6794-49FD-9031-6D434F319B84}"/>
    <cellStyle name="%40 - Vurgu1 4 2" xfId="344" xr:uid="{D91E678C-14A3-4B5D-91C0-5D9C4F8B2D48}"/>
    <cellStyle name="%40 - Vurgu1 5" xfId="112" xr:uid="{B6E0E511-EF34-4496-A5E4-E504B96C7A5F}"/>
    <cellStyle name="%40 - Vurgu1 5 2" xfId="364" xr:uid="{05AD5184-4A09-48CC-A30D-4C0AF9F91681}"/>
    <cellStyle name="%40 - Vurgu1 6" xfId="132" xr:uid="{5A0E068E-5561-44CF-95F4-3EE4238E16B9}"/>
    <cellStyle name="%40 - Vurgu1 6 2" xfId="384" xr:uid="{966519F0-A08F-469C-8666-F84C796D9423}"/>
    <cellStyle name="%40 - Vurgu1 7" xfId="152" xr:uid="{D3F66F3B-6CD5-40BE-81A5-740516A7D245}"/>
    <cellStyle name="%40 - Vurgu1 7 2" xfId="404" xr:uid="{7A34094B-72E1-4F47-84E4-50A18C8D5561}"/>
    <cellStyle name="%40 - Vurgu1 8" xfId="172" xr:uid="{0FFD1F1B-1881-4E6A-9194-F2A8964B1173}"/>
    <cellStyle name="%40 - Vurgu1 8 2" xfId="424" xr:uid="{49FD9AF6-2A34-4F23-B1C3-9761C2219B13}"/>
    <cellStyle name="%40 - Vurgu1 9" xfId="192" xr:uid="{4497B1A8-231B-4448-B334-B384D5111C6A}"/>
    <cellStyle name="%40 - Vurgu1 9 2" xfId="444" xr:uid="{B7F1F183-DBA0-4F43-94F1-4A14BCF55945}"/>
    <cellStyle name="%40 - Vurgu2" xfId="24" builtinId="35" customBuiltin="1"/>
    <cellStyle name="%40 - Vurgu2 10" xfId="216" xr:uid="{32F8187F-5AA0-4DBF-BD13-2D74D65FDC4F}"/>
    <cellStyle name="%40 - Vurgu2 10 2" xfId="468" xr:uid="{1BDA3F16-0622-4F09-B728-A0CBB5F447D8}"/>
    <cellStyle name="%40 - Vurgu2 11" xfId="236" xr:uid="{90957C2F-CAF0-478E-9DE2-0977F1197A1F}"/>
    <cellStyle name="%40 - Vurgu2 11 2" xfId="488" xr:uid="{3B71A42B-F508-46C1-B29B-5257F9503BAF}"/>
    <cellStyle name="%40 - Vurgu2 12" xfId="256" xr:uid="{51C61C00-95CD-42D7-82CF-28FE107F9614}"/>
    <cellStyle name="%40 - Vurgu2 12 2" xfId="508" xr:uid="{2640E046-FC00-438C-8418-1C672C066055}"/>
    <cellStyle name="%40 - Vurgu2 13" xfId="279" xr:uid="{00AF22D5-4EEE-4680-8C62-187FE627D507}"/>
    <cellStyle name="%40 - Vurgu2 14" xfId="533" xr:uid="{42BC962B-A093-471A-A5B2-28F6BD2C34C3}"/>
    <cellStyle name="%40 - Vurgu2 15" xfId="555" xr:uid="{0D141316-D327-4497-AF62-4E08F9934FC9}"/>
    <cellStyle name="%40 - Vurgu2 16" xfId="575" xr:uid="{74A4ECE4-4615-45EE-8ADC-31E5EC502C1A}"/>
    <cellStyle name="%40 - Vurgu2 17" xfId="597" xr:uid="{14D5BD5F-9F14-4D59-ACB1-11122AF608C2}"/>
    <cellStyle name="%40 - Vurgu2 18" xfId="618" xr:uid="{AD42254B-CC8F-4285-BD8C-DA6E0E717831}"/>
    <cellStyle name="%40 - Vurgu2 19" xfId="639" xr:uid="{422ED2DD-C14B-42B9-919A-905BBEC42F9F}"/>
    <cellStyle name="%40 - Vurgu2 2" xfId="55" xr:uid="{BAD09826-DC3E-4C68-82C5-3FCB359EC1AA}"/>
    <cellStyle name="%40 - Vurgu2 2 2" xfId="307" xr:uid="{7CE44F04-A4E7-44E8-820C-22C478A2C940}"/>
    <cellStyle name="%40 - Vurgu2 20" xfId="659" xr:uid="{4A652C57-F913-4287-B564-D2989438F7A9}"/>
    <cellStyle name="%40 - Vurgu2 21" xfId="679" xr:uid="{BF1050EE-BF72-4E65-A86A-9C525D3B9A8B}"/>
    <cellStyle name="%40 - Vurgu2 22" xfId="699" xr:uid="{47CF5DE2-3DF5-4F3E-96B0-72271EB171A8}"/>
    <cellStyle name="%40 - Vurgu2 23" xfId="719" xr:uid="{9EC77247-7AFB-4964-AD3A-9D28ECDAB310}"/>
    <cellStyle name="%40 - Vurgu2 24" xfId="739" xr:uid="{FB9DBDD7-434C-4A35-8682-E67FBAB3D3D8}"/>
    <cellStyle name="%40 - Vurgu2 25" xfId="759" xr:uid="{676AEFDB-3885-43A6-A50B-8D52D7A27C9A}"/>
    <cellStyle name="%40 - Vurgu2 26" xfId="779" xr:uid="{5A14E148-0F16-427D-A23B-5F9C37DE0471}"/>
    <cellStyle name="%40 - Vurgu2 3" xfId="75" xr:uid="{CA0DA965-C647-41BB-9231-99D193E95629}"/>
    <cellStyle name="%40 - Vurgu2 3 2" xfId="327" xr:uid="{D97B83AC-7033-41AA-A945-695F99A39E40}"/>
    <cellStyle name="%40 - Vurgu2 4" xfId="95" xr:uid="{BB56517D-4EA6-407D-9059-1191ADFB2901}"/>
    <cellStyle name="%40 - Vurgu2 4 2" xfId="347" xr:uid="{32C0926C-8FC1-42ED-BEFB-45E63F7A8256}"/>
    <cellStyle name="%40 - Vurgu2 5" xfId="115" xr:uid="{1219DBBA-CE5E-4451-8F16-DDAF63A22FF1}"/>
    <cellStyle name="%40 - Vurgu2 5 2" xfId="367" xr:uid="{C1D1C773-63DC-4BFC-891F-CB7DEA610814}"/>
    <cellStyle name="%40 - Vurgu2 6" xfId="135" xr:uid="{8B101DFA-F0E8-4518-A3A7-232B128F3E6A}"/>
    <cellStyle name="%40 - Vurgu2 6 2" xfId="387" xr:uid="{117A05D1-A86B-4964-BA92-C64E95464364}"/>
    <cellStyle name="%40 - Vurgu2 7" xfId="155" xr:uid="{9F30C115-C796-4A56-A077-EECF6F7D373B}"/>
    <cellStyle name="%40 - Vurgu2 7 2" xfId="407" xr:uid="{A782CEBF-7E8C-4FA7-A78E-B83E3A0F0ADE}"/>
    <cellStyle name="%40 - Vurgu2 8" xfId="175" xr:uid="{B1121D86-80D0-48BB-9AC5-99A95E78F37D}"/>
    <cellStyle name="%40 - Vurgu2 8 2" xfId="427" xr:uid="{074270E6-6A70-4E30-B733-9A998080EB5B}"/>
    <cellStyle name="%40 - Vurgu2 9" xfId="195" xr:uid="{205E63E0-545C-4CDD-96FE-8562A5FCF290}"/>
    <cellStyle name="%40 - Vurgu2 9 2" xfId="447" xr:uid="{E24DAB05-48F9-425E-9AC2-1B6885961B68}"/>
    <cellStyle name="%40 - Vurgu3" xfId="28" builtinId="39" customBuiltin="1"/>
    <cellStyle name="%40 - Vurgu3 10" xfId="219" xr:uid="{AD929AB0-0548-4461-BFE0-35A2A52F1942}"/>
    <cellStyle name="%40 - Vurgu3 10 2" xfId="471" xr:uid="{5E649FDF-D02E-40E6-9F38-7E6A9FF457A1}"/>
    <cellStyle name="%40 - Vurgu3 11" xfId="239" xr:uid="{EF68B9C9-1D3E-491E-B96D-179D51F03610}"/>
    <cellStyle name="%40 - Vurgu3 11 2" xfId="491" xr:uid="{5E05962F-867A-4E7E-8BF4-9A72C36696FC}"/>
    <cellStyle name="%40 - Vurgu3 12" xfId="259" xr:uid="{1DA90101-2B9A-4A67-A2B5-1157BB0441F0}"/>
    <cellStyle name="%40 - Vurgu3 12 2" xfId="511" xr:uid="{A32BA315-630A-4495-A279-390FE68FD0B6}"/>
    <cellStyle name="%40 - Vurgu3 13" xfId="282" xr:uid="{114184E6-9CE7-4ECA-B5E2-6D51BACF1F9F}"/>
    <cellStyle name="%40 - Vurgu3 14" xfId="536" xr:uid="{CEBCEB3F-E710-4DF2-BA69-FCCEF16789CC}"/>
    <cellStyle name="%40 - Vurgu3 15" xfId="558" xr:uid="{222E1277-D6F3-4E36-8D5A-5E58D80FA15E}"/>
    <cellStyle name="%40 - Vurgu3 16" xfId="578" xr:uid="{48194AD2-7877-4FDA-A367-BE845341F81C}"/>
    <cellStyle name="%40 - Vurgu3 17" xfId="600" xr:uid="{D74C9E4C-21EC-4099-B5C0-0500138BE4CD}"/>
    <cellStyle name="%40 - Vurgu3 18" xfId="621" xr:uid="{E2D7B5D6-88C5-4CD7-9565-FD80126E0782}"/>
    <cellStyle name="%40 - Vurgu3 19" xfId="642" xr:uid="{82E3AFC8-757A-43F0-AAA5-67D016222991}"/>
    <cellStyle name="%40 - Vurgu3 2" xfId="58" xr:uid="{95435DF5-18B9-4571-9947-BA7AF8057E1F}"/>
    <cellStyle name="%40 - Vurgu3 2 2" xfId="310" xr:uid="{0514CCBB-7861-40F3-AF25-B7F47BA64AA9}"/>
    <cellStyle name="%40 - Vurgu3 20" xfId="662" xr:uid="{EE5014DE-D118-4205-8D78-7EA9E1D42EDA}"/>
    <cellStyle name="%40 - Vurgu3 21" xfId="682" xr:uid="{AB442D6D-459D-4001-BC0B-2762BEFB36EE}"/>
    <cellStyle name="%40 - Vurgu3 22" xfId="702" xr:uid="{870E06BE-989F-4CED-91FC-CFEA3BF71578}"/>
    <cellStyle name="%40 - Vurgu3 23" xfId="722" xr:uid="{FCF87F24-74F0-4BCA-9376-4A266979EACD}"/>
    <cellStyle name="%40 - Vurgu3 24" xfId="742" xr:uid="{54E5C8F6-78B4-4D5F-8E69-E5A85E144522}"/>
    <cellStyle name="%40 - Vurgu3 25" xfId="762" xr:uid="{A1C5A7C9-1CD8-4DB2-AE8A-F43C7A8689A1}"/>
    <cellStyle name="%40 - Vurgu3 26" xfId="782" xr:uid="{2B6CCD9E-3C58-483C-93E8-0DE9135FD277}"/>
    <cellStyle name="%40 - Vurgu3 3" xfId="78" xr:uid="{AEFF788E-3135-4D10-80FB-8CF223D1372C}"/>
    <cellStyle name="%40 - Vurgu3 3 2" xfId="330" xr:uid="{6AA87899-56EE-426A-AAD7-BF1908504222}"/>
    <cellStyle name="%40 - Vurgu3 4" xfId="98" xr:uid="{AB943CE6-D10D-46A1-953E-2D8429E3D0BD}"/>
    <cellStyle name="%40 - Vurgu3 4 2" xfId="350" xr:uid="{423638AF-C578-4FD2-8B9A-EF173DFB6E0B}"/>
    <cellStyle name="%40 - Vurgu3 5" xfId="118" xr:uid="{C77865CB-B7AA-4BFA-A191-EA22C214AA4C}"/>
    <cellStyle name="%40 - Vurgu3 5 2" xfId="370" xr:uid="{C637FA47-3AEB-48FE-8BDA-8084DCAFC867}"/>
    <cellStyle name="%40 - Vurgu3 6" xfId="138" xr:uid="{1A5FF243-6ED4-4CD2-90B8-33835FB90720}"/>
    <cellStyle name="%40 - Vurgu3 6 2" xfId="390" xr:uid="{D573AC59-0BED-4C0E-8212-CDD1D8B08EE4}"/>
    <cellStyle name="%40 - Vurgu3 7" xfId="158" xr:uid="{CB7F9B60-8C9E-41DF-8BD8-B29327B15ABE}"/>
    <cellStyle name="%40 - Vurgu3 7 2" xfId="410" xr:uid="{D19A18E6-F930-4819-B3D4-5F14D946BAB3}"/>
    <cellStyle name="%40 - Vurgu3 8" xfId="178" xr:uid="{74529888-0BE5-4525-8FD3-592639324F35}"/>
    <cellStyle name="%40 - Vurgu3 8 2" xfId="430" xr:uid="{E268044D-0440-48D3-A5F7-89B241DEAD92}"/>
    <cellStyle name="%40 - Vurgu3 9" xfId="198" xr:uid="{B070C3C0-E8CC-41B2-A998-F75326B4A655}"/>
    <cellStyle name="%40 - Vurgu3 9 2" xfId="450" xr:uid="{8D5B1218-70F4-478C-9522-795E5EBA1FE4}"/>
    <cellStyle name="%40 - Vurgu4" xfId="32" builtinId="43" customBuiltin="1"/>
    <cellStyle name="%40 - Vurgu4 10" xfId="222" xr:uid="{ABF323D3-12B4-4106-96BF-53413315ABCC}"/>
    <cellStyle name="%40 - Vurgu4 10 2" xfId="474" xr:uid="{B2D4CEA7-CADC-4BD3-BF4A-26C36433040A}"/>
    <cellStyle name="%40 - Vurgu4 11" xfId="242" xr:uid="{A81F95A2-8430-45EA-8F18-C9C6CFF435CE}"/>
    <cellStyle name="%40 - Vurgu4 11 2" xfId="494" xr:uid="{6CA9AF76-5E30-43EC-A68D-E68B34B870F7}"/>
    <cellStyle name="%40 - Vurgu4 12" xfId="262" xr:uid="{DCD9AD90-4275-4BA0-A661-546B9649536C}"/>
    <cellStyle name="%40 - Vurgu4 12 2" xfId="514" xr:uid="{7498470D-A46D-4711-ACA6-ABD2B32A14B9}"/>
    <cellStyle name="%40 - Vurgu4 13" xfId="285" xr:uid="{378A868F-E603-452F-BE5D-516E8D2B3E03}"/>
    <cellStyle name="%40 - Vurgu4 14" xfId="539" xr:uid="{2D74BD87-3AF1-4041-8326-9BBF492D22F0}"/>
    <cellStyle name="%40 - Vurgu4 15" xfId="561" xr:uid="{985A36BD-4ACF-41E2-B2EB-A30C72984B4F}"/>
    <cellStyle name="%40 - Vurgu4 16" xfId="581" xr:uid="{C4E70614-3AC3-4148-AF1A-E02B24B4F954}"/>
    <cellStyle name="%40 - Vurgu4 17" xfId="603" xr:uid="{C7515867-37E1-42C0-BC71-720542558261}"/>
    <cellStyle name="%40 - Vurgu4 18" xfId="624" xr:uid="{C36C5DBA-D3DB-4959-BFB0-C4900AD47300}"/>
    <cellStyle name="%40 - Vurgu4 19" xfId="645" xr:uid="{5B83B5BF-012D-4296-91AC-B2D97BDA3882}"/>
    <cellStyle name="%40 - Vurgu4 2" xfId="61" xr:uid="{B4CC6821-4BD9-40E6-BA9D-F5338D6E245B}"/>
    <cellStyle name="%40 - Vurgu4 2 2" xfId="313" xr:uid="{39D791CB-15EF-46F1-BA7F-979C214BCF8C}"/>
    <cellStyle name="%40 - Vurgu4 20" xfId="665" xr:uid="{6B2BD8EC-DF93-4A3A-9D0E-9AE0169544B9}"/>
    <cellStyle name="%40 - Vurgu4 21" xfId="685" xr:uid="{AE9CAAAF-A703-4EF9-8094-90C59A18641C}"/>
    <cellStyle name="%40 - Vurgu4 22" xfId="705" xr:uid="{414D5922-D79C-4196-973D-E3F1E32F1BC8}"/>
    <cellStyle name="%40 - Vurgu4 23" xfId="725" xr:uid="{70886952-DC6A-4501-9271-99F8EFBCCE60}"/>
    <cellStyle name="%40 - Vurgu4 24" xfId="745" xr:uid="{CD416BD2-83C5-459D-8C63-C04ADF3EFA84}"/>
    <cellStyle name="%40 - Vurgu4 25" xfId="765" xr:uid="{2A064477-85D4-434D-97ED-48BD810BB286}"/>
    <cellStyle name="%40 - Vurgu4 26" xfId="785" xr:uid="{461759C6-0DBF-48DF-96AB-286235196796}"/>
    <cellStyle name="%40 - Vurgu4 3" xfId="81" xr:uid="{8D0CBEBE-E0DB-41F3-A748-4D6401443F98}"/>
    <cellStyle name="%40 - Vurgu4 3 2" xfId="333" xr:uid="{DAD93A33-3E6C-47F8-8F3E-250C444E314F}"/>
    <cellStyle name="%40 - Vurgu4 4" xfId="101" xr:uid="{A5BFA2BC-53E9-4058-B46E-2133B34277AD}"/>
    <cellStyle name="%40 - Vurgu4 4 2" xfId="353" xr:uid="{E277C23E-7AE7-4DE9-830E-89E245A70F05}"/>
    <cellStyle name="%40 - Vurgu4 5" xfId="121" xr:uid="{BE145AE8-2D8D-48CB-8AE4-B2D68AD1DCCD}"/>
    <cellStyle name="%40 - Vurgu4 5 2" xfId="373" xr:uid="{8FADF8F0-0659-423B-8A53-A401F2543EF0}"/>
    <cellStyle name="%40 - Vurgu4 6" xfId="141" xr:uid="{DC02CB2E-33EE-4BD1-AB7C-32B4EF10C2B4}"/>
    <cellStyle name="%40 - Vurgu4 6 2" xfId="393" xr:uid="{FBC2078E-7B66-4ED7-9D63-391FDF151470}"/>
    <cellStyle name="%40 - Vurgu4 7" xfId="161" xr:uid="{3CAEAF5B-73D6-4EF5-8A85-0B76C6B5F620}"/>
    <cellStyle name="%40 - Vurgu4 7 2" xfId="413" xr:uid="{C25F6215-213F-495E-9EE3-1B4335050E44}"/>
    <cellStyle name="%40 - Vurgu4 8" xfId="181" xr:uid="{1AF8C75F-D702-472B-88C2-3E52F2CC7766}"/>
    <cellStyle name="%40 - Vurgu4 8 2" xfId="433" xr:uid="{887EE196-6039-4E16-A24A-D75CBD9B134C}"/>
    <cellStyle name="%40 - Vurgu4 9" xfId="201" xr:uid="{02353193-ECAE-4873-B228-33A727D9CBBB}"/>
    <cellStyle name="%40 - Vurgu4 9 2" xfId="453" xr:uid="{6A430921-621E-48D2-9190-41AF874FAC23}"/>
    <cellStyle name="%40 - Vurgu5" xfId="36" builtinId="47" customBuiltin="1"/>
    <cellStyle name="%40 - Vurgu5 10" xfId="225" xr:uid="{26CBD768-4C48-42C8-BA6D-569C55DAC154}"/>
    <cellStyle name="%40 - Vurgu5 10 2" xfId="477" xr:uid="{F01A8991-E116-46ED-9183-994DF1B9EE66}"/>
    <cellStyle name="%40 - Vurgu5 11" xfId="245" xr:uid="{F660CEB7-816B-4AF3-86F9-6BFBDC2CC4A2}"/>
    <cellStyle name="%40 - Vurgu5 11 2" xfId="497" xr:uid="{B0D2F10D-05C0-4F9C-9254-123DCBB63915}"/>
    <cellStyle name="%40 - Vurgu5 12" xfId="265" xr:uid="{D48AEDF3-0F19-4CC3-AA29-EA9D81D5F999}"/>
    <cellStyle name="%40 - Vurgu5 12 2" xfId="517" xr:uid="{6B69F0E2-84C5-4BA4-B780-D3544C8D033C}"/>
    <cellStyle name="%40 - Vurgu5 13" xfId="288" xr:uid="{AC49CE1F-FDB5-4698-AC57-65097EAC03FC}"/>
    <cellStyle name="%40 - Vurgu5 14" xfId="542" xr:uid="{BE580BD3-F24F-4812-9D66-5443C85FD934}"/>
    <cellStyle name="%40 - Vurgu5 15" xfId="564" xr:uid="{0573493B-6561-4F00-8D16-D087727563F0}"/>
    <cellStyle name="%40 - Vurgu5 16" xfId="584" xr:uid="{CC2CD476-574E-4B30-B897-E8C719A6BF80}"/>
    <cellStyle name="%40 - Vurgu5 17" xfId="606" xr:uid="{683D5630-8BF7-4E11-9637-9A530AB20615}"/>
    <cellStyle name="%40 - Vurgu5 18" xfId="627" xr:uid="{72CAE0B1-B555-4611-BCDE-FD552BE27DEE}"/>
    <cellStyle name="%40 - Vurgu5 19" xfId="648" xr:uid="{C4EA7CB1-095B-4002-B134-F1450B33FBBC}"/>
    <cellStyle name="%40 - Vurgu5 2" xfId="64" xr:uid="{0CF6928B-1597-4F7A-87EC-3CC6CAD9187F}"/>
    <cellStyle name="%40 - Vurgu5 2 2" xfId="316" xr:uid="{5D5A2C33-0F54-4CB6-AE4A-F014906D5FAD}"/>
    <cellStyle name="%40 - Vurgu5 20" xfId="668" xr:uid="{87E498AA-1C05-41A6-A522-30C247182004}"/>
    <cellStyle name="%40 - Vurgu5 21" xfId="688" xr:uid="{546E007E-3484-4600-97A9-AE15E463E862}"/>
    <cellStyle name="%40 - Vurgu5 22" xfId="708" xr:uid="{40FAB6FA-1382-4805-8112-D8F2ED21EB22}"/>
    <cellStyle name="%40 - Vurgu5 23" xfId="728" xr:uid="{033643C6-3E36-4413-B310-5257C3510566}"/>
    <cellStyle name="%40 - Vurgu5 24" xfId="748" xr:uid="{429894C8-D6CB-4C14-829D-4A299280714F}"/>
    <cellStyle name="%40 - Vurgu5 25" xfId="768" xr:uid="{5D5EEE2A-0529-49B7-90C9-28A2354A0742}"/>
    <cellStyle name="%40 - Vurgu5 26" xfId="788" xr:uid="{A9DAA624-D74A-42F1-AEE7-FD2F15778987}"/>
    <cellStyle name="%40 - Vurgu5 3" xfId="84" xr:uid="{E15505AA-4F6D-4520-9712-D7A0F1CFE7CF}"/>
    <cellStyle name="%40 - Vurgu5 3 2" xfId="336" xr:uid="{3C532041-3E12-4D35-B7B5-477532A2ABE7}"/>
    <cellStyle name="%40 - Vurgu5 4" xfId="104" xr:uid="{429B3E95-DC1A-4799-A160-7366C3D793ED}"/>
    <cellStyle name="%40 - Vurgu5 4 2" xfId="356" xr:uid="{9F53AA56-67AE-466A-B425-985765BD8366}"/>
    <cellStyle name="%40 - Vurgu5 5" xfId="124" xr:uid="{1F773136-5380-4BA0-B85A-C3596C1661F3}"/>
    <cellStyle name="%40 - Vurgu5 5 2" xfId="376" xr:uid="{50343F53-4BA8-4373-8BF8-2669054019B4}"/>
    <cellStyle name="%40 - Vurgu5 6" xfId="144" xr:uid="{76DD5655-6CE4-4396-8C7C-6DCF75BC2C86}"/>
    <cellStyle name="%40 - Vurgu5 6 2" xfId="396" xr:uid="{9157A906-5116-442A-9233-88F05E442140}"/>
    <cellStyle name="%40 - Vurgu5 7" xfId="164" xr:uid="{092CC736-DA88-4EC6-BA9F-C66B7D43E0D0}"/>
    <cellStyle name="%40 - Vurgu5 7 2" xfId="416" xr:uid="{6F65ABBC-A609-49C4-9DA8-1AC85DF9BA4D}"/>
    <cellStyle name="%40 - Vurgu5 8" xfId="184" xr:uid="{809AF240-EB70-4228-AE93-365E1C86B6BD}"/>
    <cellStyle name="%40 - Vurgu5 8 2" xfId="436" xr:uid="{2577BE6E-333E-44A0-835A-3EE386B5B306}"/>
    <cellStyle name="%40 - Vurgu5 9" xfId="204" xr:uid="{66568C61-01F6-47DA-9DAA-504B085BF6BD}"/>
    <cellStyle name="%40 - Vurgu5 9 2" xfId="456" xr:uid="{1A0C81BE-DF54-4382-A3CE-8DC0E0E00773}"/>
    <cellStyle name="%40 - Vurgu6" xfId="40" builtinId="51" customBuiltin="1"/>
    <cellStyle name="%40 - Vurgu6 10" xfId="228" xr:uid="{D4F14871-C0E4-4D6D-A3D2-1E1ED25CA341}"/>
    <cellStyle name="%40 - Vurgu6 10 2" xfId="480" xr:uid="{C52B9CF5-FBC5-4C07-B875-D55BBA65034D}"/>
    <cellStyle name="%40 - Vurgu6 11" xfId="248" xr:uid="{C80BC0E7-1FCF-41B9-AD5D-31752553FF7A}"/>
    <cellStyle name="%40 - Vurgu6 11 2" xfId="500" xr:uid="{13DD0AE5-6287-4732-9F30-C45E3FCD54DF}"/>
    <cellStyle name="%40 - Vurgu6 12" xfId="268" xr:uid="{2F6162C8-3B7D-4383-B2E7-C2B7C8ACB9C0}"/>
    <cellStyle name="%40 - Vurgu6 12 2" xfId="520" xr:uid="{22C5F21E-4A5B-4202-989C-7870EAA1F7FE}"/>
    <cellStyle name="%40 - Vurgu6 13" xfId="291" xr:uid="{0A46160C-918F-4BA3-AA8C-7799081CF470}"/>
    <cellStyle name="%40 - Vurgu6 14" xfId="545" xr:uid="{71216B2D-6296-43DE-9C71-95D80380C57C}"/>
    <cellStyle name="%40 - Vurgu6 15" xfId="567" xr:uid="{DCC84E73-D29B-4470-B8CB-A6EF84E77E16}"/>
    <cellStyle name="%40 - Vurgu6 16" xfId="587" xr:uid="{F2B4FBEC-A4BD-4110-88D3-102E7B9C6C5E}"/>
    <cellStyle name="%40 - Vurgu6 17" xfId="609" xr:uid="{0450CBEE-AC12-419D-86D5-A2CE095F2E17}"/>
    <cellStyle name="%40 - Vurgu6 18" xfId="630" xr:uid="{3F6485F5-8804-434C-BA64-800E51E40BF2}"/>
    <cellStyle name="%40 - Vurgu6 19" xfId="651" xr:uid="{4FB738C9-9F55-4507-A4B2-7F4657CFF1D0}"/>
    <cellStyle name="%40 - Vurgu6 2" xfId="67" xr:uid="{D33428DB-F8DF-453C-A164-91BD41BB6199}"/>
    <cellStyle name="%40 - Vurgu6 2 2" xfId="319" xr:uid="{E867EB03-5E0D-4973-92D6-8A68163F2EA4}"/>
    <cellStyle name="%40 - Vurgu6 20" xfId="671" xr:uid="{D70798B4-C961-4184-ADDB-1B997F2B45C9}"/>
    <cellStyle name="%40 - Vurgu6 21" xfId="691" xr:uid="{378E8B51-B7DC-46B0-8D96-CFC25536BD00}"/>
    <cellStyle name="%40 - Vurgu6 22" xfId="711" xr:uid="{E02CF091-CEA4-4748-B82D-8195AB7D3274}"/>
    <cellStyle name="%40 - Vurgu6 23" xfId="731" xr:uid="{A795107B-2304-44F8-B82E-6B27B73EDE87}"/>
    <cellStyle name="%40 - Vurgu6 24" xfId="751" xr:uid="{D2240CCB-07D8-4EBB-9C9E-4E0464275249}"/>
    <cellStyle name="%40 - Vurgu6 25" xfId="771" xr:uid="{2F66E14E-6024-4381-9B1C-5B903B7D0F21}"/>
    <cellStyle name="%40 - Vurgu6 26" xfId="791" xr:uid="{D18A36B2-D2B9-4824-9983-D55816416C87}"/>
    <cellStyle name="%40 - Vurgu6 3" xfId="87" xr:uid="{CF3E16BD-29F6-413B-A4C8-70A9ACBABC4D}"/>
    <cellStyle name="%40 - Vurgu6 3 2" xfId="339" xr:uid="{0C346973-F881-4DCA-B947-0513A321C010}"/>
    <cellStyle name="%40 - Vurgu6 4" xfId="107" xr:uid="{DEE93577-C0E6-4E1E-AC4B-536C20E29EE9}"/>
    <cellStyle name="%40 - Vurgu6 4 2" xfId="359" xr:uid="{8E41325A-98D0-4142-944D-39B1D69C845F}"/>
    <cellStyle name="%40 - Vurgu6 5" xfId="127" xr:uid="{013B5379-02D2-431B-AADA-E9B91B93720A}"/>
    <cellStyle name="%40 - Vurgu6 5 2" xfId="379" xr:uid="{EBDB81B4-1954-4A91-8859-57787AC68812}"/>
    <cellStyle name="%40 - Vurgu6 6" xfId="147" xr:uid="{983439FE-5F40-4DD4-8F17-31CC68715873}"/>
    <cellStyle name="%40 - Vurgu6 6 2" xfId="399" xr:uid="{7B498D1B-62BC-43BE-AB04-F5AF9BC031AF}"/>
    <cellStyle name="%40 - Vurgu6 7" xfId="167" xr:uid="{3D8A3536-89BB-4AF7-93C1-1486CAC265BB}"/>
    <cellStyle name="%40 - Vurgu6 7 2" xfId="419" xr:uid="{03ED6963-E347-476D-88D4-7544FC2B023E}"/>
    <cellStyle name="%40 - Vurgu6 8" xfId="187" xr:uid="{CFEF8EEA-1A63-4E59-B5C6-59AE542D9A23}"/>
    <cellStyle name="%40 - Vurgu6 8 2" xfId="439" xr:uid="{5B3DE1D0-FEBC-4926-A0F5-5F281479014D}"/>
    <cellStyle name="%40 - Vurgu6 9" xfId="207" xr:uid="{A5692A5C-46CE-4B8D-99DA-41ED113723F4}"/>
    <cellStyle name="%40 - Vurgu6 9 2" xfId="459" xr:uid="{CCF86E44-E464-48B9-A876-418518DCAF4B}"/>
    <cellStyle name="%60 - Vurgu1" xfId="21" builtinId="32" customBuiltin="1"/>
    <cellStyle name="%60 - Vurgu1 10" xfId="214" xr:uid="{F7276845-7260-4915-9E0C-B4AD86E98696}"/>
    <cellStyle name="%60 - Vurgu1 10 2" xfId="466" xr:uid="{728469A8-ECD9-40EB-AD88-D2C142B0BEAB}"/>
    <cellStyle name="%60 - Vurgu1 11" xfId="234" xr:uid="{A558BD05-EC16-4EFE-98C2-E92AD88DA001}"/>
    <cellStyle name="%60 - Vurgu1 11 2" xfId="486" xr:uid="{F8A72303-2531-441D-8027-08477DEF30F8}"/>
    <cellStyle name="%60 - Vurgu1 12" xfId="254" xr:uid="{BF30C5C1-D1B5-441F-83F7-7E29D24F54F0}"/>
    <cellStyle name="%60 - Vurgu1 12 2" xfId="506" xr:uid="{23BDF685-A2B8-4FF2-B742-4543F2019559}"/>
    <cellStyle name="%60 - Vurgu1 13" xfId="277" xr:uid="{2E3551CF-DFBF-45A4-88BE-49920DA5F262}"/>
    <cellStyle name="%60 - Vurgu1 14" xfId="531" xr:uid="{702245A5-1878-45FA-8BFA-05E0A0C8CBF5}"/>
    <cellStyle name="%60 - Vurgu1 15" xfId="553" xr:uid="{33770CC1-7486-4EEC-BC6A-D8FA3FF2FE15}"/>
    <cellStyle name="%60 - Vurgu1 16" xfId="573" xr:uid="{A24BDD01-F4A3-48FC-AF6D-EF11CCF4E553}"/>
    <cellStyle name="%60 - Vurgu1 17" xfId="595" xr:uid="{B6F8E5D2-E236-4B52-A642-AA2ED2ECC134}"/>
    <cellStyle name="%60 - Vurgu1 18" xfId="616" xr:uid="{568CA723-CD61-4106-892A-A91169E2A041}"/>
    <cellStyle name="%60 - Vurgu1 19" xfId="637" xr:uid="{1AA5F2C8-0F46-43FA-A7C6-D90866A37B48}"/>
    <cellStyle name="%60 - Vurgu1 2" xfId="53" xr:uid="{A749DB15-62DB-49E4-8565-FD270D07D99A}"/>
    <cellStyle name="%60 - Vurgu1 2 2" xfId="305" xr:uid="{AB6840DF-A1CD-488D-A6E1-83FE7664F833}"/>
    <cellStyle name="%60 - Vurgu1 20" xfId="657" xr:uid="{23F34F0A-73B8-4955-95DA-C0FC255C3E5A}"/>
    <cellStyle name="%60 - Vurgu1 21" xfId="677" xr:uid="{C52A455D-1DAB-4C71-8830-89FDB536BCB0}"/>
    <cellStyle name="%60 - Vurgu1 22" xfId="697" xr:uid="{810A5635-F799-43FC-8F65-735DFFA8136B}"/>
    <cellStyle name="%60 - Vurgu1 23" xfId="717" xr:uid="{765C3064-8F90-40F0-ADB5-438AB5D9A4EC}"/>
    <cellStyle name="%60 - Vurgu1 24" xfId="737" xr:uid="{16D1B797-A2A9-45EE-95FB-5EA2BDB99E5F}"/>
    <cellStyle name="%60 - Vurgu1 25" xfId="757" xr:uid="{AD1B7CAD-E5B3-471A-96BF-3E2BFB717F6F}"/>
    <cellStyle name="%60 - Vurgu1 26" xfId="777" xr:uid="{8CFDF572-18F8-4C57-945F-B7018B3CBC37}"/>
    <cellStyle name="%60 - Vurgu1 3" xfId="73" xr:uid="{82ABCA60-0DCC-4BAA-8703-F8581DB7B92F}"/>
    <cellStyle name="%60 - Vurgu1 3 2" xfId="325" xr:uid="{E1418DAA-FF04-44DF-9AE3-D5B899947506}"/>
    <cellStyle name="%60 - Vurgu1 4" xfId="93" xr:uid="{41051BF1-B5CD-41BD-92D5-514DA464C3BD}"/>
    <cellStyle name="%60 - Vurgu1 4 2" xfId="345" xr:uid="{7C9A301E-84AD-42DF-8B63-07234EE9AF97}"/>
    <cellStyle name="%60 - Vurgu1 5" xfId="113" xr:uid="{C32504D9-C068-4607-A572-F191D1EA1C0F}"/>
    <cellStyle name="%60 - Vurgu1 5 2" xfId="365" xr:uid="{929C3FFB-30F4-4940-8A7B-A666819250BF}"/>
    <cellStyle name="%60 - Vurgu1 6" xfId="133" xr:uid="{5E6B0C19-6455-429F-80EF-01912E87C103}"/>
    <cellStyle name="%60 - Vurgu1 6 2" xfId="385" xr:uid="{90819323-406B-4DB0-97D6-BDBD4814CD9C}"/>
    <cellStyle name="%60 - Vurgu1 7" xfId="153" xr:uid="{252B1DD1-0719-43DE-AAB3-F8BEDA56BC4E}"/>
    <cellStyle name="%60 - Vurgu1 7 2" xfId="405" xr:uid="{5F09D330-6F75-428B-8919-8BA60B322BFA}"/>
    <cellStyle name="%60 - Vurgu1 8" xfId="173" xr:uid="{95A5636A-0DF4-4DF7-91D5-3C5A4ED32F80}"/>
    <cellStyle name="%60 - Vurgu1 8 2" xfId="425" xr:uid="{09429C2D-2379-41D1-BAF1-5E30C303BDDD}"/>
    <cellStyle name="%60 - Vurgu1 9" xfId="193" xr:uid="{CCD299F4-1843-4C3E-8E49-038A4F8D58C1}"/>
    <cellStyle name="%60 - Vurgu1 9 2" xfId="445" xr:uid="{F121C47D-09D0-4A60-A066-9A29FB897ECE}"/>
    <cellStyle name="%60 - Vurgu2" xfId="25" builtinId="36" customBuiltin="1"/>
    <cellStyle name="%60 - Vurgu2 10" xfId="217" xr:uid="{17750143-9758-4841-BCC3-FD8D4856B9E7}"/>
    <cellStyle name="%60 - Vurgu2 10 2" xfId="469" xr:uid="{3825ED88-E655-4D2A-B361-AB2864173610}"/>
    <cellStyle name="%60 - Vurgu2 11" xfId="237" xr:uid="{68128F6E-FBFA-454B-991D-7E9AFCD33831}"/>
    <cellStyle name="%60 - Vurgu2 11 2" xfId="489" xr:uid="{2FFCBB47-8738-458F-B2A0-0F17C53BF90C}"/>
    <cellStyle name="%60 - Vurgu2 12" xfId="257" xr:uid="{A42D49A0-E945-46CA-BC52-146CF01DEE36}"/>
    <cellStyle name="%60 - Vurgu2 12 2" xfId="509" xr:uid="{6A9C5FD3-A2F5-4D12-A32D-877C54C787E4}"/>
    <cellStyle name="%60 - Vurgu2 13" xfId="280" xr:uid="{0146EA50-16EC-41FC-9630-E10ADC641117}"/>
    <cellStyle name="%60 - Vurgu2 14" xfId="534" xr:uid="{EBC73AFC-0081-4C3E-B59D-FA13FB9EE084}"/>
    <cellStyle name="%60 - Vurgu2 15" xfId="556" xr:uid="{0091AD32-8D89-414B-9D61-F0ECCD6A954C}"/>
    <cellStyle name="%60 - Vurgu2 16" xfId="576" xr:uid="{B6B44036-7430-40BA-8159-BD74A26F8329}"/>
    <cellStyle name="%60 - Vurgu2 17" xfId="598" xr:uid="{ADCEE1E6-E725-43D9-89AA-035C5614F978}"/>
    <cellStyle name="%60 - Vurgu2 18" xfId="619" xr:uid="{0AF2BD94-0759-4208-888D-B1DAA0AE18FA}"/>
    <cellStyle name="%60 - Vurgu2 19" xfId="640" xr:uid="{3C8C46DC-EDC1-4334-BD83-F7B915233CA3}"/>
    <cellStyle name="%60 - Vurgu2 2" xfId="56" xr:uid="{5AE70364-B940-481A-AF06-E19BBE068921}"/>
    <cellStyle name="%60 - Vurgu2 2 2" xfId="308" xr:uid="{A72862C2-42C1-409C-A315-E5BE2653D1E4}"/>
    <cellStyle name="%60 - Vurgu2 20" xfId="660" xr:uid="{A9D536CB-B496-4D5A-84D9-2509951DC2B6}"/>
    <cellStyle name="%60 - Vurgu2 21" xfId="680" xr:uid="{AF6E89DE-BE71-465D-AFD2-70326162189F}"/>
    <cellStyle name="%60 - Vurgu2 22" xfId="700" xr:uid="{A4C50E5A-52F2-4F68-B406-9A36AAECD926}"/>
    <cellStyle name="%60 - Vurgu2 23" xfId="720" xr:uid="{3E693A43-35FD-41BA-B9FC-0F640EB18F12}"/>
    <cellStyle name="%60 - Vurgu2 24" xfId="740" xr:uid="{73495503-C539-4D9D-9769-19ECB6141E53}"/>
    <cellStyle name="%60 - Vurgu2 25" xfId="760" xr:uid="{88A594DC-1FBB-4654-8CBF-33FF1C84F5BD}"/>
    <cellStyle name="%60 - Vurgu2 26" xfId="780" xr:uid="{B1A38CFB-1267-4CCC-A21B-D46C4D71ACF6}"/>
    <cellStyle name="%60 - Vurgu2 3" xfId="76" xr:uid="{508C83BB-2949-4493-AE7F-1BBC6D5C1A02}"/>
    <cellStyle name="%60 - Vurgu2 3 2" xfId="328" xr:uid="{2F6423C3-1A97-4BAC-9E58-BD2CF1686B9A}"/>
    <cellStyle name="%60 - Vurgu2 4" xfId="96" xr:uid="{390CF045-76B8-4CBC-B2C1-E4A71FE44B18}"/>
    <cellStyle name="%60 - Vurgu2 4 2" xfId="348" xr:uid="{368AAD9C-B4ED-4C02-A5B6-8EBE0F224420}"/>
    <cellStyle name="%60 - Vurgu2 5" xfId="116" xr:uid="{9293F543-91B3-4CF0-86A6-69EB1C5337C4}"/>
    <cellStyle name="%60 - Vurgu2 5 2" xfId="368" xr:uid="{7FF8219C-3918-40EA-88EF-0F844C3C5F01}"/>
    <cellStyle name="%60 - Vurgu2 6" xfId="136" xr:uid="{04152E09-BBF4-40CC-B055-FC0FCDB8BCD2}"/>
    <cellStyle name="%60 - Vurgu2 6 2" xfId="388" xr:uid="{0975F4C2-EAA0-4C4A-8701-C9530C7C3D3E}"/>
    <cellStyle name="%60 - Vurgu2 7" xfId="156" xr:uid="{1A40D781-1403-44A7-922A-C57A7A23D5B7}"/>
    <cellStyle name="%60 - Vurgu2 7 2" xfId="408" xr:uid="{1B4E207F-51A9-4493-BD07-039DF484F385}"/>
    <cellStyle name="%60 - Vurgu2 8" xfId="176" xr:uid="{DDC622EA-D6C2-4434-A9B6-87292A9A5A23}"/>
    <cellStyle name="%60 - Vurgu2 8 2" xfId="428" xr:uid="{9E6692BD-AE4C-4AF5-9971-B4E39F31089F}"/>
    <cellStyle name="%60 - Vurgu2 9" xfId="196" xr:uid="{EE5A3D5D-27EE-4D0A-862C-85B52A9AA079}"/>
    <cellStyle name="%60 - Vurgu2 9 2" xfId="448" xr:uid="{6FD17C05-4E78-44BF-941F-311350F2AA10}"/>
    <cellStyle name="%60 - Vurgu3" xfId="29" builtinId="40" customBuiltin="1"/>
    <cellStyle name="%60 - Vurgu3 10" xfId="220" xr:uid="{199B1EDF-2FF0-4D4A-96C1-0F148289AB9A}"/>
    <cellStyle name="%60 - Vurgu3 10 2" xfId="472" xr:uid="{27E4A756-9C6B-4FAF-8299-FF9C6D6C5C2C}"/>
    <cellStyle name="%60 - Vurgu3 11" xfId="240" xr:uid="{77522460-F67F-439E-9ABB-3B4E74386992}"/>
    <cellStyle name="%60 - Vurgu3 11 2" xfId="492" xr:uid="{D55EB3CD-F04E-43ED-ACDA-157D5D2D5A9F}"/>
    <cellStyle name="%60 - Vurgu3 12" xfId="260" xr:uid="{D2C355B3-EA34-4342-BE5C-B40832069A41}"/>
    <cellStyle name="%60 - Vurgu3 12 2" xfId="512" xr:uid="{309A42DA-ACDA-4C3C-9BBC-8EC080BB2C2B}"/>
    <cellStyle name="%60 - Vurgu3 13" xfId="283" xr:uid="{E11D8457-545A-43DB-9BC1-4FD775B592BD}"/>
    <cellStyle name="%60 - Vurgu3 14" xfId="537" xr:uid="{0C8BDEF7-BD9C-46E1-8E0A-BDC31823DC5B}"/>
    <cellStyle name="%60 - Vurgu3 15" xfId="559" xr:uid="{107EBDAF-C585-481E-AD01-A2A9CE7BBD7C}"/>
    <cellStyle name="%60 - Vurgu3 16" xfId="579" xr:uid="{AF7C8F7B-578E-49B8-9229-B876C932F4CB}"/>
    <cellStyle name="%60 - Vurgu3 17" xfId="601" xr:uid="{14D9D4BC-1AAC-4F76-8AA4-FBAD82C32609}"/>
    <cellStyle name="%60 - Vurgu3 18" xfId="622" xr:uid="{FA9BC2EC-5C5C-4378-BA4F-25CEC5DF180A}"/>
    <cellStyle name="%60 - Vurgu3 19" xfId="643" xr:uid="{6DD77D3E-DB1D-4AED-A2E6-917EE4C45C1E}"/>
    <cellStyle name="%60 - Vurgu3 2" xfId="59" xr:uid="{9B116997-CCBC-4172-9BC6-2CDA1983F8EC}"/>
    <cellStyle name="%60 - Vurgu3 2 2" xfId="311" xr:uid="{C846D71F-8C17-4110-BFCC-92DE77DEDB9B}"/>
    <cellStyle name="%60 - Vurgu3 20" xfId="663" xr:uid="{81748EF1-4BDA-4CAE-A3AB-EF72D79F0120}"/>
    <cellStyle name="%60 - Vurgu3 21" xfId="683" xr:uid="{45C82DA6-012E-48BF-92AB-ED71BE360DAC}"/>
    <cellStyle name="%60 - Vurgu3 22" xfId="703" xr:uid="{78F0FED4-0884-43CA-9DC8-5F388A54CBC3}"/>
    <cellStyle name="%60 - Vurgu3 23" xfId="723" xr:uid="{12278CA1-7362-4C5C-BB3B-79DB6254B7DF}"/>
    <cellStyle name="%60 - Vurgu3 24" xfId="743" xr:uid="{D354681E-B15A-4629-B7EE-CB13E0BD6E2A}"/>
    <cellStyle name="%60 - Vurgu3 25" xfId="763" xr:uid="{46A439E0-CFDF-4797-89A6-1F8A35159908}"/>
    <cellStyle name="%60 - Vurgu3 26" xfId="783" xr:uid="{81C4422C-5B56-420C-A54C-58C82B6E2D03}"/>
    <cellStyle name="%60 - Vurgu3 3" xfId="79" xr:uid="{B4FBB3CB-659E-4660-939B-EC0D9D94DFF6}"/>
    <cellStyle name="%60 - Vurgu3 3 2" xfId="331" xr:uid="{D796C705-5096-4DA0-949D-8EDD9783FD83}"/>
    <cellStyle name="%60 - Vurgu3 4" xfId="99" xr:uid="{E81A0EDE-B078-48FA-821E-DD1104C636C0}"/>
    <cellStyle name="%60 - Vurgu3 4 2" xfId="351" xr:uid="{15469826-D1B8-4F0D-A045-0D3EED4724AB}"/>
    <cellStyle name="%60 - Vurgu3 5" xfId="119" xr:uid="{560AEB36-8C38-4DF7-A668-2156321F6B27}"/>
    <cellStyle name="%60 - Vurgu3 5 2" xfId="371" xr:uid="{BDA7E285-E4EA-42EC-9326-049F41F9DE59}"/>
    <cellStyle name="%60 - Vurgu3 6" xfId="139" xr:uid="{0A6AF5B4-9E3E-4578-967E-594DD9459FEA}"/>
    <cellStyle name="%60 - Vurgu3 6 2" xfId="391" xr:uid="{19ABA7DE-F5AE-459F-9A78-A2AE341C6241}"/>
    <cellStyle name="%60 - Vurgu3 7" xfId="159" xr:uid="{A2A001A4-C20B-4C59-9E61-EFEC6B256CD0}"/>
    <cellStyle name="%60 - Vurgu3 7 2" xfId="411" xr:uid="{D7F6C045-991F-4CF1-BF1A-3FD1EC1F45C1}"/>
    <cellStyle name="%60 - Vurgu3 8" xfId="179" xr:uid="{F4F185A9-DB10-41E0-8D8C-BAB6405A0EDA}"/>
    <cellStyle name="%60 - Vurgu3 8 2" xfId="431" xr:uid="{1F53E708-A19F-4B7A-9FE8-554D76178314}"/>
    <cellStyle name="%60 - Vurgu3 9" xfId="199" xr:uid="{781A9871-84BF-43CF-A58F-FAD631D9C99D}"/>
    <cellStyle name="%60 - Vurgu3 9 2" xfId="451" xr:uid="{45CF01B2-E9B2-487E-873F-C636EF14EB11}"/>
    <cellStyle name="%60 - Vurgu4" xfId="33" builtinId="44" customBuiltin="1"/>
    <cellStyle name="%60 - Vurgu4 10" xfId="223" xr:uid="{1949BF85-1DD8-4CFA-A7DC-1C04725BE7C1}"/>
    <cellStyle name="%60 - Vurgu4 10 2" xfId="475" xr:uid="{AA5BEA4A-C4A5-479B-8302-E4F7CE5B7732}"/>
    <cellStyle name="%60 - Vurgu4 11" xfId="243" xr:uid="{5ED62216-C87B-4D4F-BCAA-2097A084ED2B}"/>
    <cellStyle name="%60 - Vurgu4 11 2" xfId="495" xr:uid="{317C80D0-FA7B-43C7-8C06-C84AFE38C1CF}"/>
    <cellStyle name="%60 - Vurgu4 12" xfId="263" xr:uid="{67F15B38-19E8-4C7F-91A7-C85E0D42CE25}"/>
    <cellStyle name="%60 - Vurgu4 12 2" xfId="515" xr:uid="{648C27F0-EE6C-4B68-B066-75CE50788994}"/>
    <cellStyle name="%60 - Vurgu4 13" xfId="286" xr:uid="{E1C3F0E7-194E-453E-8FAA-A2D45A5D8F4C}"/>
    <cellStyle name="%60 - Vurgu4 14" xfId="540" xr:uid="{26867A26-A6F9-41EA-A0EC-1114AECED615}"/>
    <cellStyle name="%60 - Vurgu4 15" xfId="562" xr:uid="{5E37F938-9416-4BE8-9ADD-541B50ADE6E4}"/>
    <cellStyle name="%60 - Vurgu4 16" xfId="582" xr:uid="{0103106E-C02A-409E-9B22-1530C86FE17C}"/>
    <cellStyle name="%60 - Vurgu4 17" xfId="604" xr:uid="{7D304F9A-4F64-44D9-B6D0-84A601EFFD13}"/>
    <cellStyle name="%60 - Vurgu4 18" xfId="625" xr:uid="{94F751FF-1AD5-4C38-BBEB-06207B308570}"/>
    <cellStyle name="%60 - Vurgu4 19" xfId="646" xr:uid="{8FDD6D16-B81E-404E-8421-1E7ECF63C589}"/>
    <cellStyle name="%60 - Vurgu4 2" xfId="62" xr:uid="{D4A79C3F-41E1-49A3-9E2B-B04FC460EA80}"/>
    <cellStyle name="%60 - Vurgu4 2 2" xfId="314" xr:uid="{21B6FE18-E099-45E5-B649-00442715E773}"/>
    <cellStyle name="%60 - Vurgu4 20" xfId="666" xr:uid="{E119366E-16E6-4ABA-91D7-5DC2BD487B55}"/>
    <cellStyle name="%60 - Vurgu4 21" xfId="686" xr:uid="{072D277B-CA5A-401C-8C41-AFE630C98261}"/>
    <cellStyle name="%60 - Vurgu4 22" xfId="706" xr:uid="{B79804F6-B09C-4A64-9B4E-2D801A2AED75}"/>
    <cellStyle name="%60 - Vurgu4 23" xfId="726" xr:uid="{6D4CBCAE-E8C3-45B5-8A01-F213908F6313}"/>
    <cellStyle name="%60 - Vurgu4 24" xfId="746" xr:uid="{443A0984-F733-431A-AFB2-1B5EE9559CCD}"/>
    <cellStyle name="%60 - Vurgu4 25" xfId="766" xr:uid="{8A41EA10-AA18-4B78-819B-50F0D691FA94}"/>
    <cellStyle name="%60 - Vurgu4 26" xfId="786" xr:uid="{549930DE-3CFE-42B8-8B54-EEAACA0480E3}"/>
    <cellStyle name="%60 - Vurgu4 3" xfId="82" xr:uid="{C8D52FFD-B46F-4CC0-9B96-DFB6B3F7D6B4}"/>
    <cellStyle name="%60 - Vurgu4 3 2" xfId="334" xr:uid="{0327A724-C525-4F02-A9FE-0B6C8A9182E4}"/>
    <cellStyle name="%60 - Vurgu4 4" xfId="102" xr:uid="{463424FA-B31F-41DB-AC32-D5754EE06C5F}"/>
    <cellStyle name="%60 - Vurgu4 4 2" xfId="354" xr:uid="{D6072623-BB0B-46BD-9380-F7691A139CD3}"/>
    <cellStyle name="%60 - Vurgu4 5" xfId="122" xr:uid="{5493D90A-9648-439C-ADA1-D78729A35E64}"/>
    <cellStyle name="%60 - Vurgu4 5 2" xfId="374" xr:uid="{3ED9935B-C7BC-4B6B-A308-278D80927896}"/>
    <cellStyle name="%60 - Vurgu4 6" xfId="142" xr:uid="{0DBBAF57-EDD5-4427-8617-9588D1894715}"/>
    <cellStyle name="%60 - Vurgu4 6 2" xfId="394" xr:uid="{ADBBC9BE-1BE7-4B6A-802D-FCDA31C6D08A}"/>
    <cellStyle name="%60 - Vurgu4 7" xfId="162" xr:uid="{B999DE79-6393-41C5-8F01-48A114DC3E9D}"/>
    <cellStyle name="%60 - Vurgu4 7 2" xfId="414" xr:uid="{70FCD309-C512-4FE7-8FD4-2624BEA86500}"/>
    <cellStyle name="%60 - Vurgu4 8" xfId="182" xr:uid="{501BAE85-5E6A-45DB-B64C-E3416957C4AC}"/>
    <cellStyle name="%60 - Vurgu4 8 2" xfId="434" xr:uid="{BD71DB1B-26EE-48E7-92C7-FC24B40DDC64}"/>
    <cellStyle name="%60 - Vurgu4 9" xfId="202" xr:uid="{AF90D1CD-A047-4B73-85DE-BC4FB47807C0}"/>
    <cellStyle name="%60 - Vurgu4 9 2" xfId="454" xr:uid="{6CE89D72-4DF2-4072-818E-D0284181E5A3}"/>
    <cellStyle name="%60 - Vurgu5" xfId="37" builtinId="48" customBuiltin="1"/>
    <cellStyle name="%60 - Vurgu5 10" xfId="226" xr:uid="{6CF0B531-EF6D-46B6-A04F-27D15B1F4DD6}"/>
    <cellStyle name="%60 - Vurgu5 10 2" xfId="478" xr:uid="{6D21712E-287B-4AED-BCD0-77BB116C8E1E}"/>
    <cellStyle name="%60 - Vurgu5 11" xfId="246" xr:uid="{E4267CCC-2BE9-4AA8-A056-690A94C6048D}"/>
    <cellStyle name="%60 - Vurgu5 11 2" xfId="498" xr:uid="{4C1FE08F-3862-4078-ACF1-54752A217C12}"/>
    <cellStyle name="%60 - Vurgu5 12" xfId="266" xr:uid="{C7BDD31C-408A-4E50-A9C8-9F632BC9F892}"/>
    <cellStyle name="%60 - Vurgu5 12 2" xfId="518" xr:uid="{5C051D02-6F93-4CE7-AA40-B7B0D6BA9E27}"/>
    <cellStyle name="%60 - Vurgu5 13" xfId="289" xr:uid="{3743BA7D-38A2-4F92-B490-A3EC09A98373}"/>
    <cellStyle name="%60 - Vurgu5 14" xfId="543" xr:uid="{A1C0481E-2ADC-48BB-92F4-4ED92ECA8342}"/>
    <cellStyle name="%60 - Vurgu5 15" xfId="565" xr:uid="{DB37788A-B075-445A-B0B2-721DDE56B2B9}"/>
    <cellStyle name="%60 - Vurgu5 16" xfId="585" xr:uid="{B23F2E3C-F220-499C-9129-0242D806CADB}"/>
    <cellStyle name="%60 - Vurgu5 17" xfId="607" xr:uid="{2F619AFF-5FBA-4FB1-B72A-7096BE23DC68}"/>
    <cellStyle name="%60 - Vurgu5 18" xfId="628" xr:uid="{197A3B66-0A5C-4742-81AA-3D789BD6EDF5}"/>
    <cellStyle name="%60 - Vurgu5 19" xfId="649" xr:uid="{54331547-BD2A-4ECF-BC78-C7600DE8578A}"/>
    <cellStyle name="%60 - Vurgu5 2" xfId="65" xr:uid="{AEBDEF08-873D-4259-999F-5FCA63B9CDE5}"/>
    <cellStyle name="%60 - Vurgu5 2 2" xfId="317" xr:uid="{BD057632-E5F8-43BF-AA67-3ECBED285D8D}"/>
    <cellStyle name="%60 - Vurgu5 20" xfId="669" xr:uid="{956ACF43-659B-4250-BE84-458DFDE2FA1E}"/>
    <cellStyle name="%60 - Vurgu5 21" xfId="689" xr:uid="{83068514-DC1C-44EF-8B70-6E7DEEF7CA47}"/>
    <cellStyle name="%60 - Vurgu5 22" xfId="709" xr:uid="{47369260-9CCA-47A8-847D-2409CF51053E}"/>
    <cellStyle name="%60 - Vurgu5 23" xfId="729" xr:uid="{FC356664-5AA6-4D90-AF69-8B155207C84E}"/>
    <cellStyle name="%60 - Vurgu5 24" xfId="749" xr:uid="{6A927501-1D34-4FAB-AD8E-F093B4941422}"/>
    <cellStyle name="%60 - Vurgu5 25" xfId="769" xr:uid="{54461BB4-D566-42CC-896B-F0B7939E4571}"/>
    <cellStyle name="%60 - Vurgu5 26" xfId="789" xr:uid="{F1D9EEA8-FD32-4F75-9B2E-2D89E088100A}"/>
    <cellStyle name="%60 - Vurgu5 3" xfId="85" xr:uid="{D6C98FDB-D21E-495F-88AE-125F19EC1F21}"/>
    <cellStyle name="%60 - Vurgu5 3 2" xfId="337" xr:uid="{707455BD-880E-4E3B-8184-E4FAE0D4D63A}"/>
    <cellStyle name="%60 - Vurgu5 4" xfId="105" xr:uid="{8DA63458-68C0-4ADC-8628-43FFFAE99124}"/>
    <cellStyle name="%60 - Vurgu5 4 2" xfId="357" xr:uid="{510480D7-6617-4BA1-A32C-B309EDC59378}"/>
    <cellStyle name="%60 - Vurgu5 5" xfId="125" xr:uid="{517D20DB-0834-4F1C-9633-0C6F8E431E0D}"/>
    <cellStyle name="%60 - Vurgu5 5 2" xfId="377" xr:uid="{F3212504-5C3E-4730-9A43-1250DD5F3294}"/>
    <cellStyle name="%60 - Vurgu5 6" xfId="145" xr:uid="{DA805059-8A83-48AF-A337-B4AF6F0DCE25}"/>
    <cellStyle name="%60 - Vurgu5 6 2" xfId="397" xr:uid="{7BD8B94A-95E6-423D-9A67-8C6371030D7A}"/>
    <cellStyle name="%60 - Vurgu5 7" xfId="165" xr:uid="{22470389-F9F2-4FC8-8DB5-C37F0718F406}"/>
    <cellStyle name="%60 - Vurgu5 7 2" xfId="417" xr:uid="{0420D364-230E-4984-8AAD-B34EC63AE46F}"/>
    <cellStyle name="%60 - Vurgu5 8" xfId="185" xr:uid="{88DC79B3-06F3-4AB4-97CF-F0E7482B416C}"/>
    <cellStyle name="%60 - Vurgu5 8 2" xfId="437" xr:uid="{4675DC8E-5312-4C04-A73B-B8C3F82A56CA}"/>
    <cellStyle name="%60 - Vurgu5 9" xfId="205" xr:uid="{01F23454-4DA1-4A90-8DD0-13725A0424F3}"/>
    <cellStyle name="%60 - Vurgu5 9 2" xfId="457" xr:uid="{C118DE04-7B7B-4DA8-AD91-7C565717D027}"/>
    <cellStyle name="%60 - Vurgu6" xfId="41" builtinId="52" customBuiltin="1"/>
    <cellStyle name="%60 - Vurgu6 10" xfId="229" xr:uid="{C05649C0-2048-4C37-90F4-2C9AB4267E39}"/>
    <cellStyle name="%60 - Vurgu6 10 2" xfId="481" xr:uid="{734C67F8-211F-47D1-9D15-DA85B79703BA}"/>
    <cellStyle name="%60 - Vurgu6 11" xfId="249" xr:uid="{594D9394-13AC-4D71-B80A-5FA6FD8DBF37}"/>
    <cellStyle name="%60 - Vurgu6 11 2" xfId="501" xr:uid="{F56E2414-AA13-4711-A4B6-4413E995F977}"/>
    <cellStyle name="%60 - Vurgu6 12" xfId="269" xr:uid="{E1DE23C7-031A-48A3-8E8A-BFCADCAF40C1}"/>
    <cellStyle name="%60 - Vurgu6 12 2" xfId="521" xr:uid="{8E1462D0-2B82-4103-9372-D904585F2505}"/>
    <cellStyle name="%60 - Vurgu6 13" xfId="292" xr:uid="{BAD41B53-87A3-478E-B49D-0DE0B2CA87D6}"/>
    <cellStyle name="%60 - Vurgu6 14" xfId="546" xr:uid="{A9EFC081-0637-4FE9-BD5E-9411CA2CF363}"/>
    <cellStyle name="%60 - Vurgu6 15" xfId="568" xr:uid="{1AFFCE1E-916B-41CD-AD53-290CE76159E8}"/>
    <cellStyle name="%60 - Vurgu6 16" xfId="588" xr:uid="{E9560558-21CB-49FE-8E9B-589AF2825BBE}"/>
    <cellStyle name="%60 - Vurgu6 17" xfId="610" xr:uid="{19EF742C-A779-4C7A-928C-872873EC31FD}"/>
    <cellStyle name="%60 - Vurgu6 18" xfId="631" xr:uid="{D5CA22C3-B4AA-4896-A7EB-FD6E8BB1CFDC}"/>
    <cellStyle name="%60 - Vurgu6 19" xfId="652" xr:uid="{116EC0CC-4DC5-4F9E-B9D7-4F255A96E716}"/>
    <cellStyle name="%60 - Vurgu6 2" xfId="68" xr:uid="{59D4DD83-86F1-441F-B076-9E66181B13D6}"/>
    <cellStyle name="%60 - Vurgu6 2 2" xfId="320" xr:uid="{A9C06D2E-E39C-4B46-AF2D-47D4A1AE3C9E}"/>
    <cellStyle name="%60 - Vurgu6 20" xfId="672" xr:uid="{8BB6EED2-61B0-409E-8CA9-118F6B90DE4C}"/>
    <cellStyle name="%60 - Vurgu6 21" xfId="692" xr:uid="{2C43F7CC-DD49-4170-AE02-5D9434BC36D9}"/>
    <cellStyle name="%60 - Vurgu6 22" xfId="712" xr:uid="{7F5325F3-7435-48C0-B461-1D4D2FE4E994}"/>
    <cellStyle name="%60 - Vurgu6 23" xfId="732" xr:uid="{210BA24E-C462-4C6F-873E-F0D15FE7DA68}"/>
    <cellStyle name="%60 - Vurgu6 24" xfId="752" xr:uid="{4D42467E-8E09-4266-B7E8-B5D0DFD7603D}"/>
    <cellStyle name="%60 - Vurgu6 25" xfId="772" xr:uid="{D78B8405-9678-4DD7-825C-8ADF4960A4BF}"/>
    <cellStyle name="%60 - Vurgu6 26" xfId="792" xr:uid="{12BA5E46-6D78-4083-AB72-307E95A908E3}"/>
    <cellStyle name="%60 - Vurgu6 3" xfId="88" xr:uid="{2BCDCB93-F906-4A87-8A44-1C61221CB3FA}"/>
    <cellStyle name="%60 - Vurgu6 3 2" xfId="340" xr:uid="{5E48BC2C-EB38-43E9-B381-DCC82B37C30F}"/>
    <cellStyle name="%60 - Vurgu6 4" xfId="108" xr:uid="{D79A70AE-5392-47DE-AB8E-0F237BC4CC8E}"/>
    <cellStyle name="%60 - Vurgu6 4 2" xfId="360" xr:uid="{288C21A2-D2D6-448D-BA7A-4BB5D9B4A8DD}"/>
    <cellStyle name="%60 - Vurgu6 5" xfId="128" xr:uid="{B79A285D-343F-4859-AF75-716D68C20B0A}"/>
    <cellStyle name="%60 - Vurgu6 5 2" xfId="380" xr:uid="{924058CA-1F19-4F96-BC08-CE345F9F62A9}"/>
    <cellStyle name="%60 - Vurgu6 6" xfId="148" xr:uid="{75A99670-E597-4FE7-BF09-A84BFE1A79B5}"/>
    <cellStyle name="%60 - Vurgu6 6 2" xfId="400" xr:uid="{11B004E7-27F7-49CF-9714-7D929F0962EC}"/>
    <cellStyle name="%60 - Vurgu6 7" xfId="168" xr:uid="{9FAE21FE-6F6A-479C-A355-70DD7808DE1D}"/>
    <cellStyle name="%60 - Vurgu6 7 2" xfId="420" xr:uid="{85510B50-C9D2-44D7-BA07-448BB34F4F0E}"/>
    <cellStyle name="%60 - Vurgu6 8" xfId="188" xr:uid="{D6CCD7AF-0550-4C35-AB13-0AB62B83A412}"/>
    <cellStyle name="%60 - Vurgu6 8 2" xfId="440" xr:uid="{EDD928B7-A480-4457-B536-F70D58E7C8B0}"/>
    <cellStyle name="%60 - Vurgu6 9" xfId="208" xr:uid="{746AFCB3-BB2B-4DC3-AE7A-18C39BC27423}"/>
    <cellStyle name="%60 - Vurgu6 9 2" xfId="460" xr:uid="{83003500-149B-4E1C-8B24-D378E385732A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95" xr:uid="{B4E96DC2-AC20-40F1-9662-2E490B2DF9E9}"/>
    <cellStyle name="Normal 11" xfId="149" xr:uid="{D7A19263-9FE8-4CA6-B11D-327FF3721C92}"/>
    <cellStyle name="Normal 11 2" xfId="401" xr:uid="{2FCB6026-E213-424C-8629-05CB9AA41A46}"/>
    <cellStyle name="Normal 12" xfId="169" xr:uid="{A86B3D1F-AB99-4B63-82E1-57EDD04E0BDF}"/>
    <cellStyle name="Normal 12 2" xfId="421" xr:uid="{BEE70C36-5F1B-46A0-8EC4-EAE708EA0059}"/>
    <cellStyle name="Normal 13" xfId="189" xr:uid="{BCAAEAE0-58AF-4C0A-8A30-2234FC12F0B4}"/>
    <cellStyle name="Normal 13 2" xfId="441" xr:uid="{02CDFA33-9EF6-43EA-B406-B0105673BEAD}"/>
    <cellStyle name="Normal 14" xfId="209" xr:uid="{872517C3-299C-4D79-A4BD-E1B947CCA0C0}"/>
    <cellStyle name="Normal 14 2" xfId="461" xr:uid="{7592C0E3-312A-467C-A5B8-55183521224E}"/>
    <cellStyle name="Normal 15" xfId="210" xr:uid="{51812620-C00E-4F27-8508-4019ED0AC79D}"/>
    <cellStyle name="Normal 15 2" xfId="462" xr:uid="{73C8FDCD-74BC-40C5-AC39-D4B0CB0EF1A7}"/>
    <cellStyle name="Normal 16" xfId="230" xr:uid="{FA051CD8-D040-4C4C-860D-FD5DD49772D9}"/>
    <cellStyle name="Normal 16 2" xfId="482" xr:uid="{A4CC7B6B-EF44-47F4-91DB-E1B2338BE85A}"/>
    <cellStyle name="Normal 17" xfId="250" xr:uid="{077673ED-068D-48B9-9EDD-AD565C900A64}"/>
    <cellStyle name="Normal 17 2" xfId="502" xr:uid="{11FB70D5-1018-4BFE-AB17-CAEE95DAB54B}"/>
    <cellStyle name="Normal 18" xfId="293" xr:uid="{CF3E3708-8CE1-43FE-A15A-0FB75187893E}"/>
    <cellStyle name="Normal 19" xfId="273" xr:uid="{FE226D73-25F3-4198-BFC7-B29E4C35146A}"/>
    <cellStyle name="Normal 2" xfId="47" xr:uid="{5AA281CE-7654-48E3-B4A7-93E3DD1EC944}"/>
    <cellStyle name="Normal 2 2" xfId="299" xr:uid="{AE16487A-A33B-42B2-BDAE-ED52509D2A6D}"/>
    <cellStyle name="Normal 20" xfId="527" xr:uid="{085B0591-CB19-466B-8921-1B7DC18CD4FE}"/>
    <cellStyle name="Normal 21" xfId="549" xr:uid="{7B7BF02D-976D-4D8A-90C4-4DDC8CA5E665}"/>
    <cellStyle name="Normal 22" xfId="547" xr:uid="{FAD98950-1C66-4700-9272-61A73D0EFD6C}"/>
    <cellStyle name="Normal 23" xfId="569" xr:uid="{D643DC1D-06BE-4F46-AC85-1837202417AB}"/>
    <cellStyle name="Normal 24" xfId="591" xr:uid="{FA34CDAF-6FD4-4EBB-8358-202471774329}"/>
    <cellStyle name="Normal 25" xfId="548" xr:uid="{DB634805-3A57-4EA9-A272-02FF495D7532}"/>
    <cellStyle name="Normal 26" xfId="612" xr:uid="{29B842AD-96C5-43D2-860A-E249B96571BE}"/>
    <cellStyle name="Normal 27" xfId="589" xr:uid="{77F6F2CB-F342-4E46-B6E0-840C12A5621E}"/>
    <cellStyle name="Normal 28" xfId="633" xr:uid="{AC653A6D-F498-4FA1-A716-5C4AE3291581}"/>
    <cellStyle name="Normal 29" xfId="653" xr:uid="{91AAB6C7-4084-4215-8CBF-FA4DC1B9D1ED}"/>
    <cellStyle name="Normal 3" xfId="49" xr:uid="{AE82479F-B4E6-468A-9DB8-EC15B8AC28EC}"/>
    <cellStyle name="Normal 3 2" xfId="301" xr:uid="{B437B276-0FA5-4E38-829C-375F6BDA4FFD}"/>
    <cellStyle name="Normal 30" xfId="270" xr:uid="{5B252F86-626F-452B-9F80-32D373A417B9}"/>
    <cellStyle name="Normal 30 2" xfId="522" xr:uid="{623EB2B0-3609-4101-A8DD-86CBCEF10D69}"/>
    <cellStyle name="Normal 31" xfId="590" xr:uid="{9BE67B67-CBD9-409F-AD24-920E48A685A8}"/>
    <cellStyle name="Normal 32" xfId="673" xr:uid="{26C2F8D0-DA20-4DB9-A69A-7ADD6D443533}"/>
    <cellStyle name="Normal 33" xfId="271" xr:uid="{F22E1AB2-6FAA-4F37-B06E-F7C0F542A0B1}"/>
    <cellStyle name="Normal 33 2" xfId="523" xr:uid="{0E59D47C-9358-4219-B410-1E8AE262492C}"/>
    <cellStyle name="Normal 34" xfId="272" xr:uid="{DF1B57E3-E557-45A8-82FD-6C37861A7E32}"/>
    <cellStyle name="Normal 34 2" xfId="524" xr:uid="{FE7B8657-CB86-4607-BA5F-EDA0777AA3B0}"/>
    <cellStyle name="Normal 35" xfId="611" xr:uid="{385BE7FF-511C-4868-9152-038501014C42}"/>
    <cellStyle name="Normal 36" xfId="693" xr:uid="{C00F111F-825C-406D-87AB-5FE86D84D450}"/>
    <cellStyle name="Normal 37" xfId="525" xr:uid="{6A1E7473-1EC4-4884-BF18-8F25C48A7EBD}"/>
    <cellStyle name="Normal 38" xfId="526" xr:uid="{57B53F0B-9B80-4B7C-8A45-B644A540F675}"/>
    <cellStyle name="Normal 39" xfId="713" xr:uid="{20851220-4DA3-4EC4-8C31-0AA4C20C0265}"/>
    <cellStyle name="Normal 4" xfId="1" xr:uid="{40D1E1C7-02CF-4F9F-BFD7-202129797418}"/>
    <cellStyle name="Normal 4 2" xfId="45" xr:uid="{C39210E2-A19A-48D4-8A37-5B7D67CC6339}"/>
    <cellStyle name="Normal 4 2 2" xfId="297" xr:uid="{B1011F05-03A5-4CB1-BF47-1E75B47FED34}"/>
    <cellStyle name="Normal 4 3" xfId="294" xr:uid="{F073C1F3-D93A-4C56-B795-192A3F7D055C}"/>
    <cellStyle name="Normal 40" xfId="733" xr:uid="{9AC05D98-40AD-4A19-A450-D9165E50BD31}"/>
    <cellStyle name="Normal 41" xfId="753" xr:uid="{608832F0-5D1F-4F68-BB19-5E7C0191243C}"/>
    <cellStyle name="Normal 42" xfId="773" xr:uid="{087EF849-36F3-43FB-A750-10FFCA2C47B0}"/>
    <cellStyle name="Normal 5" xfId="69" xr:uid="{DF1B2E99-5E78-4751-A6D9-A98DFE9D96AC}"/>
    <cellStyle name="Normal 5 2" xfId="321" xr:uid="{4E835B40-B8C8-4FF9-8934-E38CB8FC0664}"/>
    <cellStyle name="Normal 6" xfId="89" xr:uid="{2CC2596A-3809-4C87-8569-F8E38A813685}"/>
    <cellStyle name="Normal 6 2" xfId="341" xr:uid="{ADE3C1D3-6065-4692-946E-A7AC88F3D49B}"/>
    <cellStyle name="Normal 7" xfId="109" xr:uid="{AA1ECFE9-84A8-47BF-BD9F-2415A73CA2B0}"/>
    <cellStyle name="Normal 7 2" xfId="361" xr:uid="{EC468496-DDC4-4536-B2E3-023F54674F61}"/>
    <cellStyle name="Normal 8" xfId="129" xr:uid="{D30A561E-8F43-4A6E-9EA7-2E49ECEAEE29}"/>
    <cellStyle name="Normal 8 2" xfId="381" xr:uid="{675B1C61-5E56-4AD2-8B84-A9EAE0D30151}"/>
    <cellStyle name="Normal 9" xfId="44" xr:uid="{63A3C05D-8BDF-42C2-BBFA-8998777CD855}"/>
    <cellStyle name="Not 10" xfId="170" xr:uid="{5DBC1A68-6348-4C26-9DF6-D7D0FD4647DA}"/>
    <cellStyle name="Not 10 2" xfId="422" xr:uid="{5FC6221A-39F3-492C-8519-1F7096BB8F0B}"/>
    <cellStyle name="Not 11" xfId="190" xr:uid="{E7756890-4574-4CA7-BA03-74AFBA7AFCBF}"/>
    <cellStyle name="Not 11 2" xfId="442" xr:uid="{54B41EC2-CA6C-4198-A08D-47D3767AA15A}"/>
    <cellStyle name="Not 12" xfId="211" xr:uid="{99FC4A6F-0AF6-4E6C-BE34-CA4E445673AF}"/>
    <cellStyle name="Not 12 2" xfId="463" xr:uid="{C5071C29-FCBC-48D8-B8D5-CBB83F566D2F}"/>
    <cellStyle name="Not 13" xfId="231" xr:uid="{B323A9C6-A952-40BA-AA98-8E275ED02345}"/>
    <cellStyle name="Not 13 2" xfId="483" xr:uid="{501FD46E-8B3B-48F1-9A9C-B0B23260FDC8}"/>
    <cellStyle name="Not 14" xfId="251" xr:uid="{B9463E5B-E538-4B3B-957C-89E45506A413}"/>
    <cellStyle name="Not 14 2" xfId="503" xr:uid="{CF852935-4D8C-4108-88E1-646CD808F132}"/>
    <cellStyle name="Not 15" xfId="274" xr:uid="{F809F6FE-C1C4-49E6-B40A-347585DC3A8B}"/>
    <cellStyle name="Not 16" xfId="528" xr:uid="{FA148450-5F3A-433F-A5A0-06140AE540BE}"/>
    <cellStyle name="Not 17" xfId="550" xr:uid="{15161574-559A-48A0-B538-688D31B4291C}"/>
    <cellStyle name="Not 18" xfId="570" xr:uid="{8463532F-35B5-4BF9-9DBD-A3858A48ADFA}"/>
    <cellStyle name="Not 19" xfId="592" xr:uid="{A206B270-38E8-49B3-8544-FF56FCEB2F70}"/>
    <cellStyle name="Not 2" xfId="48" xr:uid="{C4E66159-CDE1-4209-9E3F-CD196C5357D9}"/>
    <cellStyle name="Not 2 2" xfId="300" xr:uid="{47DE41BC-C95A-4A73-822E-8A7BE9493DE3}"/>
    <cellStyle name="Not 20" xfId="613" xr:uid="{E29DEB03-A8EC-44EE-B664-894E8CED672A}"/>
    <cellStyle name="Not 21" xfId="634" xr:uid="{EF19D515-C23F-4163-AC75-5D231D447C32}"/>
    <cellStyle name="Not 22" xfId="654" xr:uid="{E0387F7C-0EBD-4DBA-A541-20E4579FA218}"/>
    <cellStyle name="Not 23" xfId="674" xr:uid="{43BC7252-BEEB-4EE4-8756-271F2D82093A}"/>
    <cellStyle name="Not 24" xfId="694" xr:uid="{FB528C8A-1746-4E91-A65C-B2EC696C8261}"/>
    <cellStyle name="Not 25" xfId="714" xr:uid="{30938B99-E6A6-4158-8E5D-8C230A244933}"/>
    <cellStyle name="Not 26" xfId="734" xr:uid="{E4661391-71E8-4167-B61A-DB4F1FF75B4B}"/>
    <cellStyle name="Not 27" xfId="754" xr:uid="{30A658FE-240F-4D2B-8235-BE35AD68E183}"/>
    <cellStyle name="Not 28" xfId="774" xr:uid="{DE57D91C-1441-4D8C-B3BA-49C6405BE54A}"/>
    <cellStyle name="Not 3" xfId="50" xr:uid="{2C5D45E0-B05E-4E3A-8EAE-C3A04618488F}"/>
    <cellStyle name="Not 3 2" xfId="302" xr:uid="{E78DAA09-EE1D-44B3-8202-097E41E866D6}"/>
    <cellStyle name="Not 4" xfId="70" xr:uid="{983F21EA-F880-4071-ABDC-B2C7B50B05B9}"/>
    <cellStyle name="Not 4 2" xfId="322" xr:uid="{CB6C9D04-A7E8-40F2-A6AB-0D67A9C170D4}"/>
    <cellStyle name="Not 5" xfId="90" xr:uid="{2DF46D0E-EF60-4992-8ADA-90E4243F32AF}"/>
    <cellStyle name="Not 5 2" xfId="342" xr:uid="{D2EAB9DF-2FCC-4357-817F-C6DCDCA07EF7}"/>
    <cellStyle name="Not 6" xfId="110" xr:uid="{808F4CB0-21C8-4D7E-B9A3-160DD11E852A}"/>
    <cellStyle name="Not 6 2" xfId="362" xr:uid="{86132355-1EB2-4130-84B4-61B132CF2C08}"/>
    <cellStyle name="Not 7" xfId="130" xr:uid="{B96A47F2-521D-4956-9729-AF51B84F743E}"/>
    <cellStyle name="Not 7 2" xfId="382" xr:uid="{66C7106F-1251-41E1-820F-2C435C013130}"/>
    <cellStyle name="Not 8" xfId="43" xr:uid="{D27A8885-8CF3-4AF6-93D8-96AC883B0141}"/>
    <cellStyle name="Not 8 2" xfId="296" xr:uid="{E42CB6BE-6AC4-443C-9247-DBCEE1186908}"/>
    <cellStyle name="Not 9" xfId="150" xr:uid="{937E7B6F-1367-4E3A-B937-8F9AB6ED4E6A}"/>
    <cellStyle name="Not 9 2" xfId="402" xr:uid="{6BA6372B-FED0-4740-B4A0-26D8ABED2A15}"/>
    <cellStyle name="Nötr" xfId="9" builtinId="28" customBuiltin="1"/>
    <cellStyle name="Toplam" xfId="17" builtinId="25" customBuiltin="1"/>
    <cellStyle name="Uyarı Metni" xfId="15" builtinId="11" customBuiltin="1"/>
    <cellStyle name="Virgül" xfId="632" builtinId="3"/>
    <cellStyle name="Virgül 2" xfId="46" xr:uid="{3CB7ECC5-2430-4EB0-BDE6-CF8116780599}"/>
    <cellStyle name="Virgül 2 2" xfId="298" xr:uid="{85939979-670D-4F6D-83B7-BFDF11071E28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topLeftCell="B1" zoomScale="85" zoomScaleNormal="85" workbookViewId="0">
      <selection activeCell="L21" sqref="L21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31700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45564</v>
      </c>
      <c r="Q3" s="59" t="s">
        <v>35</v>
      </c>
      <c r="R3" s="58">
        <v>45639</v>
      </c>
      <c r="S3" s="59" t="s">
        <v>36</v>
      </c>
      <c r="T3" s="60">
        <v>415</v>
      </c>
      <c r="U3" s="59" t="s">
        <v>37</v>
      </c>
      <c r="V3" s="59" t="s">
        <v>34</v>
      </c>
      <c r="W3" s="61">
        <v>3</v>
      </c>
      <c r="X3" s="61"/>
      <c r="Y3" s="62">
        <v>575</v>
      </c>
      <c r="Z3" s="63">
        <v>1725</v>
      </c>
      <c r="AA3" s="63"/>
      <c r="AB3" s="63">
        <v>1725</v>
      </c>
    </row>
    <row r="4" spans="2:29" x14ac:dyDescent="0.25">
      <c r="B4" s="7">
        <v>45627</v>
      </c>
      <c r="C4" s="57">
        <v>74.5</v>
      </c>
      <c r="D4" s="9"/>
      <c r="E4" s="10">
        <v>13</v>
      </c>
      <c r="F4" s="40">
        <f>E4*C4</f>
        <v>968.5</v>
      </c>
      <c r="G4" s="12"/>
      <c r="H4" s="13" t="s">
        <v>6</v>
      </c>
      <c r="I4" s="14">
        <v>0.01</v>
      </c>
      <c r="J4" s="15"/>
      <c r="P4" s="58">
        <v>45565</v>
      </c>
      <c r="Q4" s="59" t="s">
        <v>38</v>
      </c>
      <c r="R4" s="64">
        <f>P4+Q4</f>
        <v>45655</v>
      </c>
      <c r="S4" s="59" t="s">
        <v>36</v>
      </c>
      <c r="T4" s="60">
        <v>452</v>
      </c>
      <c r="U4" s="59" t="s">
        <v>37</v>
      </c>
      <c r="V4" s="59" t="s">
        <v>34</v>
      </c>
      <c r="W4" s="61">
        <v>15</v>
      </c>
      <c r="X4" s="61"/>
      <c r="Y4" s="62">
        <v>645</v>
      </c>
      <c r="Z4" s="63">
        <v>9675</v>
      </c>
      <c r="AA4" s="63"/>
      <c r="AB4" s="63">
        <v>9675</v>
      </c>
    </row>
    <row r="5" spans="2:29" x14ac:dyDescent="0.25">
      <c r="B5" s="7">
        <v>45628</v>
      </c>
      <c r="C5" s="57">
        <v>73</v>
      </c>
      <c r="D5" s="9"/>
      <c r="E5" s="10">
        <v>13</v>
      </c>
      <c r="F5" s="40">
        <f t="shared" ref="F5:F34" si="0">E5*C5</f>
        <v>949</v>
      </c>
      <c r="G5" s="12"/>
      <c r="H5" s="13" t="s">
        <v>7</v>
      </c>
      <c r="I5" s="14">
        <v>1E-3</v>
      </c>
      <c r="J5" s="15"/>
      <c r="P5" s="65"/>
      <c r="Q5" s="65"/>
      <c r="R5" s="65"/>
      <c r="S5" s="65"/>
      <c r="T5" s="65"/>
      <c r="U5" s="65"/>
      <c r="V5" s="66" t="s">
        <v>39</v>
      </c>
      <c r="W5" s="67"/>
      <c r="X5" s="65"/>
      <c r="Y5" s="65"/>
      <c r="Z5" s="65"/>
      <c r="AA5" s="65"/>
      <c r="AB5" s="68">
        <f>SUM(AB3:AB4)*-1</f>
        <v>-11400</v>
      </c>
    </row>
    <row r="6" spans="2:29" x14ac:dyDescent="0.25">
      <c r="B6" s="7">
        <v>45629</v>
      </c>
      <c r="C6" s="57">
        <v>64</v>
      </c>
      <c r="D6" s="9"/>
      <c r="E6" s="10">
        <v>13</v>
      </c>
      <c r="F6" s="40">
        <f t="shared" si="0"/>
        <v>832</v>
      </c>
      <c r="G6" s="12"/>
      <c r="H6" s="13" t="s">
        <v>8</v>
      </c>
      <c r="I6" s="14"/>
      <c r="J6" s="15"/>
      <c r="P6" s="69">
        <v>45610</v>
      </c>
      <c r="Q6" s="70" t="s">
        <v>38</v>
      </c>
      <c r="R6" s="69">
        <v>45700</v>
      </c>
      <c r="S6" s="70" t="s">
        <v>36</v>
      </c>
      <c r="T6" s="71">
        <v>572</v>
      </c>
      <c r="U6" s="70" t="s">
        <v>40</v>
      </c>
      <c r="V6" s="70" t="s">
        <v>34</v>
      </c>
      <c r="W6" s="72">
        <v>15</v>
      </c>
      <c r="X6" s="70" t="s">
        <v>41</v>
      </c>
      <c r="Y6" s="73">
        <v>620</v>
      </c>
      <c r="Z6" s="74">
        <v>9300</v>
      </c>
      <c r="AA6" s="75"/>
      <c r="AB6" s="74">
        <v>9300</v>
      </c>
    </row>
    <row r="7" spans="2:29" x14ac:dyDescent="0.25">
      <c r="B7" s="7">
        <v>45630</v>
      </c>
      <c r="C7" s="57">
        <v>70</v>
      </c>
      <c r="D7" s="9"/>
      <c r="E7" s="10">
        <v>13</v>
      </c>
      <c r="F7" s="40">
        <f t="shared" si="0"/>
        <v>910</v>
      </c>
      <c r="G7" s="12"/>
      <c r="H7" s="13" t="s">
        <v>9</v>
      </c>
      <c r="I7" s="14"/>
      <c r="J7" s="15">
        <v>0</v>
      </c>
      <c r="P7" s="81">
        <v>45626</v>
      </c>
      <c r="Q7" s="82" t="s">
        <v>38</v>
      </c>
      <c r="R7" s="81">
        <f>P7+Q7</f>
        <v>45716</v>
      </c>
      <c r="S7" s="82" t="s">
        <v>44</v>
      </c>
      <c r="T7" s="83">
        <v>53</v>
      </c>
      <c r="U7" s="82" t="s">
        <v>37</v>
      </c>
      <c r="V7" s="82" t="s">
        <v>34</v>
      </c>
      <c r="W7" s="84">
        <v>20</v>
      </c>
      <c r="X7" s="82" t="s">
        <v>41</v>
      </c>
      <c r="Y7" s="85">
        <v>640</v>
      </c>
      <c r="Z7" s="86">
        <v>12800</v>
      </c>
      <c r="AA7" s="87"/>
      <c r="AB7" s="86">
        <v>12800</v>
      </c>
    </row>
    <row r="8" spans="2:29" x14ac:dyDescent="0.25">
      <c r="B8" s="7">
        <v>45631</v>
      </c>
      <c r="C8" s="57">
        <v>63.5</v>
      </c>
      <c r="D8" s="9"/>
      <c r="E8" s="10">
        <v>13</v>
      </c>
      <c r="F8" s="40">
        <f t="shared" si="0"/>
        <v>825.5</v>
      </c>
      <c r="G8" s="16">
        <v>45672</v>
      </c>
      <c r="H8" s="17" t="s">
        <v>42</v>
      </c>
      <c r="I8" s="18"/>
      <c r="J8" s="19">
        <v>29352.12</v>
      </c>
      <c r="P8" s="18"/>
      <c r="Q8" s="18"/>
      <c r="R8" s="18"/>
      <c r="S8" s="18"/>
      <c r="T8" s="18"/>
      <c r="U8" s="18"/>
      <c r="V8" s="79" t="s">
        <v>43</v>
      </c>
      <c r="W8" s="47"/>
      <c r="X8" s="18"/>
      <c r="Y8" s="18"/>
      <c r="Z8" s="18"/>
      <c r="AA8" s="18"/>
      <c r="AB8" s="80"/>
    </row>
    <row r="9" spans="2:29" x14ac:dyDescent="0.25">
      <c r="B9" s="7">
        <v>45632</v>
      </c>
      <c r="C9" s="57">
        <v>70.5</v>
      </c>
      <c r="D9" s="9"/>
      <c r="E9" s="10">
        <v>13</v>
      </c>
      <c r="F9" s="40">
        <f t="shared" si="0"/>
        <v>916.5</v>
      </c>
      <c r="G9" s="16"/>
      <c r="H9" s="17"/>
      <c r="I9" s="18"/>
      <c r="J9" s="19"/>
      <c r="P9" s="79">
        <v>45650</v>
      </c>
      <c r="Q9" s="88" t="s">
        <v>38</v>
      </c>
      <c r="R9" s="79">
        <v>45740</v>
      </c>
      <c r="S9" s="88" t="s">
        <v>44</v>
      </c>
      <c r="T9" s="89">
        <v>80</v>
      </c>
      <c r="U9" s="88" t="s">
        <v>37</v>
      </c>
      <c r="V9" s="88" t="s">
        <v>34</v>
      </c>
      <c r="W9" s="9">
        <v>15</v>
      </c>
      <c r="X9" s="88" t="s">
        <v>41</v>
      </c>
      <c r="Y9" s="90">
        <v>640</v>
      </c>
      <c r="Z9" s="80">
        <v>9600</v>
      </c>
      <c r="AA9" s="80"/>
      <c r="AB9" s="80">
        <v>9600</v>
      </c>
    </row>
    <row r="10" spans="2:29" x14ac:dyDescent="0.25">
      <c r="B10" s="7">
        <v>45633</v>
      </c>
      <c r="C10" s="57">
        <v>65.5</v>
      </c>
      <c r="D10" s="9"/>
      <c r="E10" s="10">
        <v>13</v>
      </c>
      <c r="F10" s="40">
        <f t="shared" si="0"/>
        <v>851.5</v>
      </c>
      <c r="G10" s="16"/>
      <c r="H10" s="17"/>
      <c r="I10" s="18"/>
      <c r="J10" s="19"/>
      <c r="P10" s="18"/>
      <c r="Q10" s="18"/>
      <c r="R10" s="18"/>
      <c r="S10" s="18"/>
      <c r="T10" s="18"/>
      <c r="U10" s="18"/>
      <c r="V10" s="79" t="s">
        <v>45</v>
      </c>
      <c r="W10" s="18"/>
      <c r="X10" s="18"/>
      <c r="Y10" s="18"/>
      <c r="Z10" s="18"/>
      <c r="AA10" s="18"/>
      <c r="AB10" s="18"/>
    </row>
    <row r="11" spans="2:29" x14ac:dyDescent="0.25">
      <c r="B11" s="7">
        <v>45634</v>
      </c>
      <c r="C11" s="8">
        <v>69</v>
      </c>
      <c r="D11" s="9"/>
      <c r="E11" s="10">
        <v>13</v>
      </c>
      <c r="F11" s="40">
        <f t="shared" si="0"/>
        <v>897</v>
      </c>
      <c r="G11" s="20"/>
      <c r="H11" s="17"/>
      <c r="I11" s="18"/>
      <c r="J11" s="19"/>
    </row>
    <row r="12" spans="2:29" x14ac:dyDescent="0.25">
      <c r="B12" s="7">
        <v>45635</v>
      </c>
      <c r="C12" s="8">
        <v>71.5</v>
      </c>
      <c r="D12" s="9"/>
      <c r="E12" s="10">
        <v>13</v>
      </c>
      <c r="F12" s="40">
        <f t="shared" si="0"/>
        <v>929.5</v>
      </c>
      <c r="G12" s="20"/>
      <c r="H12" s="17"/>
      <c r="I12" s="18"/>
      <c r="J12" s="19"/>
    </row>
    <row r="13" spans="2:29" x14ac:dyDescent="0.25">
      <c r="B13" s="7">
        <v>45636</v>
      </c>
      <c r="C13" s="8">
        <v>48.5</v>
      </c>
      <c r="D13" s="9"/>
      <c r="E13" s="10">
        <v>13</v>
      </c>
      <c r="F13" s="40">
        <f t="shared" si="0"/>
        <v>630.5</v>
      </c>
      <c r="G13" s="20"/>
      <c r="H13" s="17"/>
      <c r="I13" s="18"/>
      <c r="J13" s="19"/>
    </row>
    <row r="14" spans="2:29" x14ac:dyDescent="0.25">
      <c r="B14" s="7">
        <v>45637</v>
      </c>
      <c r="C14" s="8">
        <v>78.5</v>
      </c>
      <c r="D14" s="9"/>
      <c r="E14" s="10">
        <v>13</v>
      </c>
      <c r="F14" s="40">
        <f t="shared" si="0"/>
        <v>1020.5</v>
      </c>
      <c r="G14" s="20"/>
      <c r="H14" s="17"/>
      <c r="I14" s="18"/>
      <c r="J14" s="19"/>
    </row>
    <row r="15" spans="2:29" x14ac:dyDescent="0.25">
      <c r="B15" s="7">
        <v>45638</v>
      </c>
      <c r="C15" s="8">
        <v>69</v>
      </c>
      <c r="D15" s="9"/>
      <c r="E15" s="10">
        <v>13</v>
      </c>
      <c r="F15" s="40">
        <f t="shared" si="0"/>
        <v>897</v>
      </c>
      <c r="G15" s="20"/>
      <c r="H15" s="17"/>
      <c r="I15" s="18"/>
      <c r="J15" s="19"/>
      <c r="V15" t="s">
        <v>57</v>
      </c>
    </row>
    <row r="16" spans="2:29" x14ac:dyDescent="0.25">
      <c r="B16" s="7">
        <v>45639</v>
      </c>
      <c r="C16" s="8">
        <v>77</v>
      </c>
      <c r="D16" s="9"/>
      <c r="E16" s="10">
        <v>13</v>
      </c>
      <c r="F16" s="40">
        <f t="shared" si="0"/>
        <v>1001</v>
      </c>
      <c r="G16" s="20"/>
      <c r="H16" s="17"/>
      <c r="I16" s="18"/>
      <c r="J16" s="19"/>
      <c r="V16" t="s">
        <v>56</v>
      </c>
    </row>
    <row r="17" spans="2:14" x14ac:dyDescent="0.25">
      <c r="B17" s="7">
        <v>45640</v>
      </c>
      <c r="C17" s="8">
        <v>77</v>
      </c>
      <c r="D17" s="9"/>
      <c r="E17" s="10">
        <v>13</v>
      </c>
      <c r="F17" s="40">
        <f t="shared" si="0"/>
        <v>1001</v>
      </c>
      <c r="G17" s="20"/>
      <c r="H17" s="17"/>
      <c r="I17" s="18"/>
      <c r="J17" s="19"/>
    </row>
    <row r="18" spans="2:14" x14ac:dyDescent="0.25">
      <c r="B18" s="7">
        <v>45641</v>
      </c>
      <c r="C18" s="8">
        <v>47</v>
      </c>
      <c r="D18" s="9"/>
      <c r="E18" s="10">
        <v>13</v>
      </c>
      <c r="F18" s="40">
        <f t="shared" si="0"/>
        <v>611</v>
      </c>
      <c r="G18" s="20"/>
      <c r="H18" s="17"/>
      <c r="I18" s="18"/>
      <c r="J18" s="19"/>
    </row>
    <row r="19" spans="2:14" x14ac:dyDescent="0.25">
      <c r="B19" s="7">
        <v>45642</v>
      </c>
      <c r="C19" s="8">
        <v>98</v>
      </c>
      <c r="D19" s="9"/>
      <c r="E19" s="10">
        <v>13</v>
      </c>
      <c r="F19" s="40">
        <f t="shared" si="0"/>
        <v>1274</v>
      </c>
      <c r="G19" s="20"/>
      <c r="H19" s="17"/>
      <c r="I19" s="18"/>
      <c r="J19" s="19"/>
    </row>
    <row r="20" spans="2:14" x14ac:dyDescent="0.25">
      <c r="B20" s="7">
        <v>45643</v>
      </c>
      <c r="C20" s="8">
        <v>75</v>
      </c>
      <c r="D20" s="9"/>
      <c r="E20" s="10">
        <v>13</v>
      </c>
      <c r="F20" s="40">
        <f t="shared" si="0"/>
        <v>975</v>
      </c>
      <c r="G20" s="20"/>
      <c r="H20" s="17"/>
      <c r="I20" s="18"/>
      <c r="J20" s="19"/>
    </row>
    <row r="21" spans="2:14" x14ac:dyDescent="0.25">
      <c r="B21" s="7">
        <v>45644</v>
      </c>
      <c r="C21" s="8">
        <v>75.5</v>
      </c>
      <c r="D21" s="9"/>
      <c r="E21" s="10">
        <v>13</v>
      </c>
      <c r="F21" s="40">
        <f t="shared" si="0"/>
        <v>981.5</v>
      </c>
      <c r="G21" s="20"/>
      <c r="H21" s="17"/>
      <c r="I21" s="18"/>
      <c r="J21" s="19"/>
    </row>
    <row r="22" spans="2:14" x14ac:dyDescent="0.25">
      <c r="B22" s="7">
        <v>45645</v>
      </c>
      <c r="C22" s="8">
        <v>69.5</v>
      </c>
      <c r="D22" s="9"/>
      <c r="E22" s="10">
        <v>13</v>
      </c>
      <c r="F22" s="40">
        <f t="shared" si="0"/>
        <v>903.5</v>
      </c>
      <c r="G22" s="20"/>
      <c r="H22" s="17"/>
      <c r="I22" s="18"/>
      <c r="J22" s="19"/>
    </row>
    <row r="23" spans="2:14" x14ac:dyDescent="0.25">
      <c r="B23" s="7">
        <v>45646</v>
      </c>
      <c r="C23" s="8">
        <v>75.5</v>
      </c>
      <c r="D23" s="9"/>
      <c r="E23" s="10">
        <v>13</v>
      </c>
      <c r="F23" s="40">
        <f t="shared" si="0"/>
        <v>981.5</v>
      </c>
      <c r="G23" s="20"/>
      <c r="H23" s="17"/>
      <c r="I23" s="18"/>
      <c r="J23" s="19"/>
    </row>
    <row r="24" spans="2:14" x14ac:dyDescent="0.25">
      <c r="B24" s="7">
        <v>45647</v>
      </c>
      <c r="C24" s="8">
        <v>72.5</v>
      </c>
      <c r="D24" s="9"/>
      <c r="E24" s="10">
        <v>13</v>
      </c>
      <c r="F24" s="40">
        <f t="shared" si="0"/>
        <v>942.5</v>
      </c>
      <c r="G24" s="20"/>
      <c r="H24" s="17"/>
      <c r="I24" s="18"/>
      <c r="J24" s="19"/>
      <c r="M24" s="76"/>
    </row>
    <row r="25" spans="2:14" x14ac:dyDescent="0.25">
      <c r="B25" s="7">
        <v>45648</v>
      </c>
      <c r="C25" s="8">
        <v>71</v>
      </c>
      <c r="D25" s="9"/>
      <c r="E25" s="10">
        <v>13</v>
      </c>
      <c r="F25" s="40">
        <f t="shared" si="0"/>
        <v>923</v>
      </c>
      <c r="G25" s="20"/>
      <c r="H25" s="17"/>
      <c r="I25" s="18"/>
      <c r="J25" s="19"/>
    </row>
    <row r="26" spans="2:14" x14ac:dyDescent="0.25">
      <c r="B26" s="7">
        <v>45649</v>
      </c>
      <c r="C26" s="8">
        <v>73.5</v>
      </c>
      <c r="D26" s="9"/>
      <c r="E26" s="10">
        <v>13</v>
      </c>
      <c r="F26" s="40">
        <f t="shared" si="0"/>
        <v>955.5</v>
      </c>
      <c r="G26" s="20"/>
      <c r="H26" s="17"/>
      <c r="I26" s="18"/>
      <c r="J26" s="19"/>
    </row>
    <row r="27" spans="2:14" x14ac:dyDescent="0.25">
      <c r="B27" s="7">
        <v>45650</v>
      </c>
      <c r="C27" s="8">
        <v>74</v>
      </c>
      <c r="D27" s="9"/>
      <c r="E27" s="10">
        <v>13</v>
      </c>
      <c r="F27" s="40">
        <f t="shared" si="0"/>
        <v>962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>
        <v>68</v>
      </c>
      <c r="D28" s="9"/>
      <c r="E28" s="10">
        <v>13</v>
      </c>
      <c r="F28" s="40">
        <f t="shared" si="0"/>
        <v>884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>
        <v>49</v>
      </c>
      <c r="D29" s="9"/>
      <c r="E29" s="10">
        <v>13</v>
      </c>
      <c r="F29" s="40">
        <f t="shared" si="0"/>
        <v>637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>
        <v>66</v>
      </c>
      <c r="D30" s="9"/>
      <c r="E30" s="10">
        <v>13</v>
      </c>
      <c r="F30" s="40">
        <f t="shared" si="0"/>
        <v>858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>
        <v>87</v>
      </c>
      <c r="D31" s="9"/>
      <c r="E31" s="10">
        <v>13</v>
      </c>
      <c r="F31" s="40">
        <f t="shared" si="0"/>
        <v>1131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>
        <v>86.5</v>
      </c>
      <c r="D32" s="9"/>
      <c r="E32" s="10">
        <v>13</v>
      </c>
      <c r="F32" s="40">
        <f t="shared" si="0"/>
        <v>1124.5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>
        <v>79.5</v>
      </c>
      <c r="D33" s="9"/>
      <c r="E33" s="10">
        <v>13</v>
      </c>
      <c r="F33" s="40">
        <f t="shared" si="0"/>
        <v>1033.5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96.5</v>
      </c>
      <c r="D34" s="43"/>
      <c r="E34" s="44">
        <v>13</v>
      </c>
      <c r="F34" s="45">
        <f t="shared" si="0"/>
        <v>1254.5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2235.5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29352.12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29061.5</v>
      </c>
      <c r="L36" s="33">
        <f>J36-J4-J5-J6+J37</f>
        <v>29352.115000000002</v>
      </c>
      <c r="M36" s="33">
        <v>29352.12</v>
      </c>
      <c r="N36" s="33">
        <f>L36-M36</f>
        <v>-4.9999999973806553E-3</v>
      </c>
    </row>
    <row r="37" spans="2:14" x14ac:dyDescent="0.25">
      <c r="B37" s="27" t="s">
        <v>14</v>
      </c>
      <c r="C37" s="32">
        <f>C35</f>
        <v>2235.5</v>
      </c>
      <c r="D37" s="9">
        <f>D35/1.03</f>
        <v>0</v>
      </c>
      <c r="E37" s="10"/>
      <c r="F37" s="40">
        <f>SUM(F4:F36)</f>
        <v>29061.5</v>
      </c>
      <c r="G37" s="20"/>
      <c r="H37" s="18" t="s">
        <v>15</v>
      </c>
      <c r="I37" s="18">
        <v>0.01</v>
      </c>
      <c r="J37" s="19">
        <f>J36*I37</f>
        <v>290.61500000000001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-4.9999999973806553E-3</v>
      </c>
      <c r="M39" s="18"/>
      <c r="N39" s="47">
        <f>J39+N34</f>
        <v>-4.9999999973806553E-3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-4.9999999973806553E-3</v>
      </c>
    </row>
    <row r="42" spans="2:14" x14ac:dyDescent="0.25">
      <c r="J42" s="33"/>
    </row>
    <row r="43" spans="2:14" x14ac:dyDescent="0.25">
      <c r="J43" s="33">
        <f>J37+J36</f>
        <v>29352.115000000002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O33" sqref="O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1">
        <v>45610</v>
      </c>
      <c r="Q3" s="92" t="s">
        <v>38</v>
      </c>
      <c r="R3" s="91">
        <v>45700</v>
      </c>
      <c r="S3" s="92" t="s">
        <v>36</v>
      </c>
      <c r="T3" s="93">
        <v>572</v>
      </c>
      <c r="U3" s="92" t="s">
        <v>40</v>
      </c>
      <c r="V3" s="92" t="s">
        <v>34</v>
      </c>
      <c r="W3" s="94">
        <v>15</v>
      </c>
      <c r="X3" s="92" t="s">
        <v>41</v>
      </c>
      <c r="Y3" s="95">
        <v>620</v>
      </c>
      <c r="Z3" s="96">
        <v>9300</v>
      </c>
      <c r="AA3" s="97"/>
      <c r="AB3" s="96">
        <v>9300</v>
      </c>
    </row>
    <row r="4" spans="2:29" x14ac:dyDescent="0.25">
      <c r="B4" s="7">
        <v>45658</v>
      </c>
      <c r="C4" s="8">
        <v>80</v>
      </c>
      <c r="D4" s="9"/>
      <c r="E4" s="10">
        <v>15.2</v>
      </c>
      <c r="F4" s="40">
        <f>E4*C4</f>
        <v>1216</v>
      </c>
      <c r="G4" s="12"/>
      <c r="H4" s="13" t="s">
        <v>6</v>
      </c>
      <c r="I4" s="14">
        <v>0.01</v>
      </c>
      <c r="J4" s="15"/>
      <c r="P4" s="98">
        <v>45626</v>
      </c>
      <c r="Q4" s="99" t="s">
        <v>38</v>
      </c>
      <c r="R4" s="98">
        <f>P4+Q4</f>
        <v>45716</v>
      </c>
      <c r="S4" s="99" t="s">
        <v>44</v>
      </c>
      <c r="T4" s="100">
        <v>53</v>
      </c>
      <c r="U4" s="99" t="s">
        <v>37</v>
      </c>
      <c r="V4" s="99" t="s">
        <v>34</v>
      </c>
      <c r="W4" s="101">
        <v>20</v>
      </c>
      <c r="X4" s="99" t="s">
        <v>41</v>
      </c>
      <c r="Y4" s="102">
        <v>640</v>
      </c>
      <c r="Z4" s="103">
        <v>12800</v>
      </c>
      <c r="AA4" s="104"/>
      <c r="AB4" s="103">
        <v>12800</v>
      </c>
    </row>
    <row r="5" spans="2:29" x14ac:dyDescent="0.25">
      <c r="B5" s="7">
        <v>45659</v>
      </c>
      <c r="C5" s="8">
        <v>88.5</v>
      </c>
      <c r="D5" s="9"/>
      <c r="E5" s="10">
        <v>15.2</v>
      </c>
      <c r="F5" s="40">
        <f t="shared" ref="F5:F34" si="0">E5*C5</f>
        <v>1345.2</v>
      </c>
      <c r="G5" s="12"/>
      <c r="H5" s="13" t="s">
        <v>7</v>
      </c>
      <c r="I5" s="14">
        <v>1E-3</v>
      </c>
      <c r="J5" s="15"/>
      <c r="L5" s="77"/>
      <c r="M5" s="78"/>
      <c r="P5" s="65"/>
      <c r="Q5" s="65"/>
      <c r="R5" s="65"/>
      <c r="S5" s="65"/>
      <c r="T5" s="65"/>
      <c r="U5" s="65"/>
      <c r="V5" s="66" t="s">
        <v>49</v>
      </c>
      <c r="W5" s="67"/>
      <c r="X5" s="65"/>
      <c r="Y5" s="65"/>
      <c r="Z5" s="65"/>
      <c r="AA5" s="65"/>
      <c r="AB5" s="68">
        <f>SUM(AB3:AB4)*-1</f>
        <v>-22100</v>
      </c>
    </row>
    <row r="6" spans="2:29" x14ac:dyDescent="0.25">
      <c r="B6" s="7">
        <v>45660</v>
      </c>
      <c r="C6" s="8">
        <v>90.5</v>
      </c>
      <c r="D6" s="9"/>
      <c r="E6" s="10">
        <v>15.2</v>
      </c>
      <c r="F6" s="40">
        <f t="shared" si="0"/>
        <v>1375.6</v>
      </c>
      <c r="G6" s="12"/>
      <c r="H6" s="13" t="s">
        <v>8</v>
      </c>
      <c r="I6" s="14"/>
      <c r="J6" s="15"/>
      <c r="L6" s="77"/>
      <c r="M6" s="78"/>
      <c r="P6" s="79">
        <v>45650</v>
      </c>
      <c r="Q6" s="88" t="s">
        <v>38</v>
      </c>
      <c r="R6" s="79">
        <v>45740</v>
      </c>
      <c r="S6" s="88" t="s">
        <v>44</v>
      </c>
      <c r="T6" s="89">
        <v>80</v>
      </c>
      <c r="U6" s="88" t="s">
        <v>37</v>
      </c>
      <c r="V6" s="88" t="s">
        <v>34</v>
      </c>
      <c r="W6" s="9">
        <v>15</v>
      </c>
      <c r="X6" s="88" t="s">
        <v>41</v>
      </c>
      <c r="Y6" s="90">
        <v>640</v>
      </c>
      <c r="Z6" s="80">
        <v>9600</v>
      </c>
      <c r="AA6" s="80"/>
      <c r="AB6" s="80">
        <v>9600</v>
      </c>
    </row>
    <row r="7" spans="2:29" x14ac:dyDescent="0.25">
      <c r="B7" s="7">
        <v>45661</v>
      </c>
      <c r="C7" s="8">
        <v>93</v>
      </c>
      <c r="D7" s="9"/>
      <c r="E7" s="10">
        <v>15.2</v>
      </c>
      <c r="F7" s="40">
        <f t="shared" si="0"/>
        <v>1413.6</v>
      </c>
      <c r="G7" s="12"/>
      <c r="H7" s="13" t="s">
        <v>9</v>
      </c>
      <c r="I7" s="14"/>
      <c r="J7" s="15">
        <f>'ARALIK 2024'!J39*-1</f>
        <v>4.9999999973806553E-3</v>
      </c>
      <c r="L7" s="77"/>
      <c r="M7" s="78"/>
      <c r="P7" s="79">
        <v>45688</v>
      </c>
      <c r="Q7" s="88" t="s">
        <v>50</v>
      </c>
      <c r="R7" s="79">
        <v>45716</v>
      </c>
      <c r="S7" s="88" t="s">
        <v>51</v>
      </c>
      <c r="T7" s="89">
        <v>96</v>
      </c>
      <c r="U7" s="88" t="s">
        <v>37</v>
      </c>
      <c r="V7" s="88" t="s">
        <v>34</v>
      </c>
      <c r="W7" s="9">
        <v>15</v>
      </c>
      <c r="X7" s="88" t="s">
        <v>41</v>
      </c>
      <c r="Y7" s="90">
        <v>720</v>
      </c>
      <c r="Z7" s="80">
        <v>10800</v>
      </c>
      <c r="AA7" s="80"/>
      <c r="AB7" s="80">
        <v>10800</v>
      </c>
      <c r="AC7" s="105" t="s">
        <v>52</v>
      </c>
    </row>
    <row r="8" spans="2:29" x14ac:dyDescent="0.25">
      <c r="B8" s="7">
        <v>45662</v>
      </c>
      <c r="C8" s="8">
        <v>88.5</v>
      </c>
      <c r="D8" s="9"/>
      <c r="E8" s="10">
        <v>15.2</v>
      </c>
      <c r="F8" s="40">
        <f t="shared" si="0"/>
        <v>1345.2</v>
      </c>
      <c r="G8" s="16">
        <v>45610</v>
      </c>
      <c r="H8" s="17" t="s">
        <v>46</v>
      </c>
      <c r="I8" s="18" t="s">
        <v>47</v>
      </c>
      <c r="J8" s="19">
        <v>9300</v>
      </c>
      <c r="L8" s="77"/>
      <c r="M8" s="78"/>
      <c r="P8" s="18"/>
      <c r="Q8" s="18"/>
      <c r="R8" s="18"/>
      <c r="S8" s="18"/>
      <c r="T8" s="18"/>
      <c r="U8" s="18"/>
      <c r="V8" s="79" t="s">
        <v>45</v>
      </c>
      <c r="W8" s="18"/>
      <c r="X8" s="18"/>
      <c r="Y8" s="18"/>
      <c r="Z8" s="18"/>
      <c r="AA8" s="18"/>
      <c r="AB8" s="18"/>
    </row>
    <row r="9" spans="2:29" x14ac:dyDescent="0.25">
      <c r="B9" s="7">
        <v>45663</v>
      </c>
      <c r="C9" s="8">
        <v>84</v>
      </c>
      <c r="D9" s="9"/>
      <c r="E9" s="10">
        <v>15.2</v>
      </c>
      <c r="F9" s="40">
        <f t="shared" si="0"/>
        <v>1276.8</v>
      </c>
      <c r="G9" s="81">
        <v>45626</v>
      </c>
      <c r="H9" s="17" t="s">
        <v>46</v>
      </c>
      <c r="I9" s="18" t="s">
        <v>48</v>
      </c>
      <c r="J9" s="19">
        <v>12800</v>
      </c>
      <c r="L9" s="77"/>
      <c r="M9" s="7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spans="2:29" x14ac:dyDescent="0.25">
      <c r="B10" s="7">
        <v>45664</v>
      </c>
      <c r="C10" s="8">
        <v>89</v>
      </c>
      <c r="D10" s="9"/>
      <c r="E10" s="10">
        <v>15.2</v>
      </c>
      <c r="F10" s="40">
        <f t="shared" si="0"/>
        <v>1352.8</v>
      </c>
      <c r="G10" s="16">
        <v>45716</v>
      </c>
      <c r="H10" s="17" t="s">
        <v>42</v>
      </c>
      <c r="I10" s="18"/>
      <c r="J10" s="19">
        <v>21660.87</v>
      </c>
      <c r="L10" s="77"/>
      <c r="M10" s="78"/>
    </row>
    <row r="11" spans="2:29" x14ac:dyDescent="0.25">
      <c r="B11" s="7">
        <v>45665</v>
      </c>
      <c r="C11" s="8">
        <v>91</v>
      </c>
      <c r="D11" s="9"/>
      <c r="E11" s="10">
        <v>15.2</v>
      </c>
      <c r="F11" s="40">
        <f t="shared" si="0"/>
        <v>1383.2</v>
      </c>
      <c r="G11" s="20"/>
      <c r="H11" s="17"/>
      <c r="I11" s="18"/>
      <c r="J11" s="19"/>
      <c r="L11" s="77"/>
      <c r="M11" s="78"/>
    </row>
    <row r="12" spans="2:29" x14ac:dyDescent="0.25">
      <c r="B12" s="7">
        <v>45666</v>
      </c>
      <c r="C12" s="8">
        <v>88.5</v>
      </c>
      <c r="D12" s="9"/>
      <c r="E12" s="10">
        <v>15.2</v>
      </c>
      <c r="F12" s="40">
        <f t="shared" si="0"/>
        <v>1345.2</v>
      </c>
      <c r="G12" s="20"/>
      <c r="H12" s="17"/>
      <c r="I12" s="18"/>
      <c r="J12" s="19"/>
      <c r="L12" s="77"/>
      <c r="M12" s="78"/>
    </row>
    <row r="13" spans="2:29" x14ac:dyDescent="0.25">
      <c r="B13" s="7">
        <v>45667</v>
      </c>
      <c r="C13" s="8">
        <v>75.5</v>
      </c>
      <c r="D13" s="9"/>
      <c r="E13" s="10">
        <v>15.2</v>
      </c>
      <c r="F13" s="40">
        <f t="shared" si="0"/>
        <v>1147.5999999999999</v>
      </c>
      <c r="G13" s="20"/>
      <c r="H13" s="17"/>
      <c r="I13" s="18"/>
      <c r="J13" s="19"/>
      <c r="L13" s="77"/>
      <c r="M13" s="78"/>
      <c r="V13" t="s">
        <v>57</v>
      </c>
    </row>
    <row r="14" spans="2:29" x14ac:dyDescent="0.25">
      <c r="B14" s="7">
        <v>45668</v>
      </c>
      <c r="C14" s="8">
        <v>94.5</v>
      </c>
      <c r="D14" s="9"/>
      <c r="E14" s="10">
        <v>15.2</v>
      </c>
      <c r="F14" s="40">
        <f t="shared" si="0"/>
        <v>1436.3999999999999</v>
      </c>
      <c r="G14" s="20"/>
      <c r="H14" s="17"/>
      <c r="I14" s="18"/>
      <c r="J14" s="19"/>
      <c r="L14" s="77"/>
      <c r="M14" s="78"/>
      <c r="N14" s="33"/>
      <c r="V14" t="s">
        <v>56</v>
      </c>
    </row>
    <row r="15" spans="2:29" x14ac:dyDescent="0.25">
      <c r="B15" s="7">
        <v>45669</v>
      </c>
      <c r="C15" s="8">
        <v>88</v>
      </c>
      <c r="D15" s="9"/>
      <c r="E15" s="10">
        <v>15.2</v>
      </c>
      <c r="F15" s="40">
        <f t="shared" si="0"/>
        <v>1337.6</v>
      </c>
      <c r="G15" s="20"/>
      <c r="H15" s="17"/>
      <c r="I15" s="18"/>
      <c r="J15" s="19"/>
      <c r="L15" s="77"/>
      <c r="M15" s="78"/>
      <c r="N15" s="33"/>
    </row>
    <row r="16" spans="2:29" x14ac:dyDescent="0.25">
      <c r="B16" s="7">
        <v>45670</v>
      </c>
      <c r="C16" s="8">
        <v>86.5</v>
      </c>
      <c r="D16" s="9"/>
      <c r="E16" s="10">
        <v>15.2</v>
      </c>
      <c r="F16" s="40">
        <f t="shared" si="0"/>
        <v>1314.8</v>
      </c>
      <c r="G16" s="20"/>
      <c r="H16" s="17"/>
      <c r="I16" s="18"/>
      <c r="J16" s="19"/>
      <c r="L16" s="77"/>
      <c r="M16" s="78"/>
      <c r="N16" s="33"/>
    </row>
    <row r="17" spans="2:14" x14ac:dyDescent="0.25">
      <c r="B17" s="7">
        <v>45671</v>
      </c>
      <c r="C17" s="8">
        <v>94</v>
      </c>
      <c r="D17" s="9"/>
      <c r="E17" s="10">
        <v>15.2</v>
      </c>
      <c r="F17" s="40">
        <f t="shared" si="0"/>
        <v>1428.8</v>
      </c>
      <c r="G17" s="20"/>
      <c r="H17" s="17"/>
      <c r="I17" s="18"/>
      <c r="J17" s="19"/>
      <c r="L17" s="77"/>
      <c r="M17" s="78"/>
      <c r="N17" s="33"/>
    </row>
    <row r="18" spans="2:14" x14ac:dyDescent="0.25">
      <c r="B18" s="7">
        <v>45672</v>
      </c>
      <c r="C18" s="8">
        <v>93</v>
      </c>
      <c r="D18" s="9"/>
      <c r="E18" s="10">
        <v>15.2</v>
      </c>
      <c r="F18" s="40">
        <f t="shared" si="0"/>
        <v>1413.6</v>
      </c>
      <c r="G18" s="20"/>
      <c r="H18" s="17"/>
      <c r="I18" s="18"/>
      <c r="J18" s="19"/>
      <c r="L18" s="77"/>
      <c r="M18" s="78"/>
      <c r="N18" s="33"/>
    </row>
    <row r="19" spans="2:14" x14ac:dyDescent="0.25">
      <c r="B19" s="7">
        <v>45673</v>
      </c>
      <c r="C19" s="8">
        <v>90</v>
      </c>
      <c r="D19" s="9"/>
      <c r="E19" s="10">
        <v>15.2</v>
      </c>
      <c r="F19" s="40">
        <f t="shared" si="0"/>
        <v>1368</v>
      </c>
      <c r="G19" s="20"/>
      <c r="H19" s="17"/>
      <c r="I19" s="18"/>
      <c r="J19" s="19"/>
    </row>
    <row r="20" spans="2:14" x14ac:dyDescent="0.25">
      <c r="B20" s="7">
        <v>45674</v>
      </c>
      <c r="C20" s="8">
        <v>99</v>
      </c>
      <c r="D20" s="9"/>
      <c r="E20" s="10">
        <v>15.2</v>
      </c>
      <c r="F20" s="40">
        <f t="shared" si="0"/>
        <v>1504.8</v>
      </c>
      <c r="G20" s="20"/>
      <c r="H20" s="17"/>
      <c r="I20" s="18"/>
      <c r="J20" s="19"/>
      <c r="N20" s="33"/>
    </row>
    <row r="21" spans="2:14" x14ac:dyDescent="0.25">
      <c r="B21" s="7">
        <v>45675</v>
      </c>
      <c r="C21" s="8">
        <v>100</v>
      </c>
      <c r="D21" s="9"/>
      <c r="E21" s="10">
        <v>15.2</v>
      </c>
      <c r="F21" s="40">
        <f t="shared" si="0"/>
        <v>1520</v>
      </c>
      <c r="G21" s="20"/>
      <c r="H21" s="17"/>
      <c r="I21" s="18"/>
      <c r="J21" s="19"/>
    </row>
    <row r="22" spans="2:14" x14ac:dyDescent="0.25">
      <c r="B22" s="7">
        <v>45676</v>
      </c>
      <c r="C22" s="8">
        <v>98</v>
      </c>
      <c r="D22" s="9"/>
      <c r="E22" s="10">
        <v>15.2</v>
      </c>
      <c r="F22" s="40">
        <f t="shared" si="0"/>
        <v>1489.6</v>
      </c>
      <c r="G22" s="20"/>
      <c r="H22" s="17"/>
      <c r="I22" s="18"/>
      <c r="J22" s="19"/>
      <c r="N22" s="106"/>
    </row>
    <row r="23" spans="2:14" x14ac:dyDescent="0.25">
      <c r="B23" s="7">
        <v>45677</v>
      </c>
      <c r="C23" s="8">
        <v>96.5</v>
      </c>
      <c r="D23" s="9"/>
      <c r="E23" s="10">
        <v>15.2</v>
      </c>
      <c r="F23" s="40">
        <f t="shared" si="0"/>
        <v>1466.8</v>
      </c>
      <c r="G23" s="20"/>
      <c r="H23" s="17"/>
      <c r="I23" s="18"/>
      <c r="J23" s="19"/>
    </row>
    <row r="24" spans="2:14" x14ac:dyDescent="0.25">
      <c r="B24" s="7">
        <v>45678</v>
      </c>
      <c r="C24" s="8">
        <v>91</v>
      </c>
      <c r="D24" s="9"/>
      <c r="E24" s="10">
        <v>15.2</v>
      </c>
      <c r="F24" s="40">
        <f t="shared" si="0"/>
        <v>1383.2</v>
      </c>
      <c r="G24" s="20"/>
      <c r="H24" s="17"/>
      <c r="I24" s="18"/>
      <c r="J24" s="19"/>
    </row>
    <row r="25" spans="2:14" x14ac:dyDescent="0.25">
      <c r="B25" s="7">
        <v>45679</v>
      </c>
      <c r="C25" s="8">
        <v>93.5</v>
      </c>
      <c r="D25" s="9"/>
      <c r="E25" s="10">
        <v>15.2</v>
      </c>
      <c r="F25" s="40">
        <f t="shared" si="0"/>
        <v>1421.2</v>
      </c>
      <c r="G25" s="20"/>
      <c r="H25" s="17"/>
      <c r="I25" s="18"/>
      <c r="J25" s="19"/>
      <c r="N25" s="33"/>
    </row>
    <row r="26" spans="2:14" x14ac:dyDescent="0.25">
      <c r="B26" s="7">
        <v>45680</v>
      </c>
      <c r="C26" s="8">
        <v>99.5</v>
      </c>
      <c r="D26" s="9"/>
      <c r="E26" s="10">
        <v>15.2</v>
      </c>
      <c r="F26" s="40">
        <f t="shared" si="0"/>
        <v>1512.3999999999999</v>
      </c>
      <c r="G26" s="20"/>
      <c r="H26" s="17"/>
      <c r="I26" s="18"/>
      <c r="J26" s="19"/>
    </row>
    <row r="27" spans="2:14" x14ac:dyDescent="0.25">
      <c r="B27" s="7">
        <v>45681</v>
      </c>
      <c r="C27" s="8">
        <v>90.5</v>
      </c>
      <c r="D27" s="9"/>
      <c r="E27" s="10">
        <v>15.2</v>
      </c>
      <c r="F27" s="40">
        <f t="shared" si="0"/>
        <v>1375.6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>
        <v>100</v>
      </c>
      <c r="D28" s="9"/>
      <c r="E28" s="10">
        <v>15.2</v>
      </c>
      <c r="F28" s="40">
        <f t="shared" si="0"/>
        <v>1520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>
        <v>97</v>
      </c>
      <c r="D29" s="9"/>
      <c r="E29" s="10">
        <v>15.2</v>
      </c>
      <c r="F29" s="40">
        <f t="shared" si="0"/>
        <v>1474.3999999999999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>
        <v>92.5</v>
      </c>
      <c r="D30" s="9"/>
      <c r="E30" s="10">
        <v>15.2</v>
      </c>
      <c r="F30" s="40">
        <f t="shared" si="0"/>
        <v>1406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>
        <v>99</v>
      </c>
      <c r="D31" s="9"/>
      <c r="E31" s="10">
        <v>15.2</v>
      </c>
      <c r="F31" s="40">
        <f t="shared" si="0"/>
        <v>1504.8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>
        <v>93</v>
      </c>
      <c r="D32" s="9"/>
      <c r="E32" s="10">
        <v>15.2</v>
      </c>
      <c r="F32" s="40">
        <f t="shared" si="0"/>
        <v>1413.6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>
        <v>95.5</v>
      </c>
      <c r="D33" s="9"/>
      <c r="E33" s="10">
        <v>15.2</v>
      </c>
      <c r="F33" s="40">
        <f t="shared" si="0"/>
        <v>1451.6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>
        <v>91</v>
      </c>
      <c r="D34" s="43"/>
      <c r="E34" s="10">
        <v>15.2</v>
      </c>
      <c r="F34" s="45">
        <f t="shared" si="0"/>
        <v>1383.2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2850.5</v>
      </c>
      <c r="D35" s="36">
        <f>SUM(D4:D34)</f>
        <v>0</v>
      </c>
      <c r="E35" s="37"/>
      <c r="F35" s="38" t="s">
        <v>4</v>
      </c>
      <c r="G35" s="25"/>
      <c r="H35" s="290" t="s">
        <v>11</v>
      </c>
      <c r="I35" s="290"/>
      <c r="J35" s="26">
        <f>SUM(J4:J34)</f>
        <v>43760.875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291" t="s">
        <v>13</v>
      </c>
      <c r="I36" s="291"/>
      <c r="J36" s="19">
        <f>F36+F37</f>
        <v>43327.6</v>
      </c>
      <c r="L36" s="33">
        <f>J36-J4-J5-J6+J37</f>
        <v>43760.875999999997</v>
      </c>
      <c r="M36" s="33">
        <v>44336.68</v>
      </c>
      <c r="N36" s="33">
        <f>L36-M36</f>
        <v>-575.80400000000373</v>
      </c>
    </row>
    <row r="37" spans="2:14" x14ac:dyDescent="0.25">
      <c r="B37" s="27" t="s">
        <v>14</v>
      </c>
      <c r="C37" s="32">
        <f>C35</f>
        <v>2850.5</v>
      </c>
      <c r="D37" s="9">
        <f>D35/1.03</f>
        <v>0</v>
      </c>
      <c r="E37" s="10"/>
      <c r="F37" s="11">
        <f>SUM(F4:F36)</f>
        <v>43327.6</v>
      </c>
      <c r="G37" s="20"/>
      <c r="H37" s="18" t="s">
        <v>15</v>
      </c>
      <c r="I37" s="18">
        <v>0.01</v>
      </c>
      <c r="J37" s="19">
        <f>J36*I37</f>
        <v>433.27600000000001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10"/>
      <c r="F39" s="29"/>
      <c r="G39" s="30"/>
      <c r="H39" s="294" t="s">
        <v>17</v>
      </c>
      <c r="I39" s="294"/>
      <c r="J39" s="31">
        <f>J36+J37+J38-J35</f>
        <v>9.9999999656574801E-4</v>
      </c>
      <c r="M39" s="18"/>
      <c r="N39" s="47">
        <f>J39+N34</f>
        <v>9.9999999656574801E-4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>
        <v>-1836.6749999999993</v>
      </c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-1836.6740000000027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10800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1">
        <v>45610</v>
      </c>
      <c r="Q3" s="92" t="s">
        <v>38</v>
      </c>
      <c r="R3" s="91">
        <v>45700</v>
      </c>
      <c r="S3" s="92" t="s">
        <v>36</v>
      </c>
      <c r="T3" s="93">
        <v>572</v>
      </c>
      <c r="U3" s="92" t="s">
        <v>40</v>
      </c>
      <c r="V3" s="92" t="s">
        <v>34</v>
      </c>
      <c r="W3" s="94">
        <v>15</v>
      </c>
      <c r="X3" s="92" t="s">
        <v>41</v>
      </c>
      <c r="Y3" s="95">
        <v>620</v>
      </c>
      <c r="Z3" s="96">
        <v>9300</v>
      </c>
      <c r="AA3" s="97"/>
      <c r="AB3" s="96">
        <v>9300</v>
      </c>
    </row>
    <row r="4" spans="2:29" x14ac:dyDescent="0.25">
      <c r="B4" s="7">
        <v>45689</v>
      </c>
      <c r="C4" s="8">
        <v>91.5</v>
      </c>
      <c r="D4" s="9"/>
      <c r="E4" s="10">
        <v>15.2</v>
      </c>
      <c r="F4" s="40">
        <f>E4*C4</f>
        <v>1390.8</v>
      </c>
      <c r="G4" s="12"/>
      <c r="H4" s="13" t="s">
        <v>6</v>
      </c>
      <c r="I4" s="14">
        <v>0.01</v>
      </c>
      <c r="J4" s="15"/>
      <c r="P4" s="98">
        <v>45626</v>
      </c>
      <c r="Q4" s="99" t="s">
        <v>38</v>
      </c>
      <c r="R4" s="98">
        <f>P4+Q4</f>
        <v>45716</v>
      </c>
      <c r="S4" s="99" t="s">
        <v>44</v>
      </c>
      <c r="T4" s="100">
        <v>53</v>
      </c>
      <c r="U4" s="99" t="s">
        <v>37</v>
      </c>
      <c r="V4" s="99" t="s">
        <v>34</v>
      </c>
      <c r="W4" s="101">
        <v>20</v>
      </c>
      <c r="X4" s="99" t="s">
        <v>41</v>
      </c>
      <c r="Y4" s="102">
        <v>640</v>
      </c>
      <c r="Z4" s="103">
        <v>12800</v>
      </c>
      <c r="AA4" s="104"/>
      <c r="AB4" s="103">
        <v>12800</v>
      </c>
    </row>
    <row r="5" spans="2:29" x14ac:dyDescent="0.25">
      <c r="B5" s="7">
        <v>45690</v>
      </c>
      <c r="C5" s="8">
        <v>90.5</v>
      </c>
      <c r="D5" s="9"/>
      <c r="E5" s="10">
        <v>15.2</v>
      </c>
      <c r="F5" s="40">
        <f t="shared" ref="F5:F34" si="0">E5*C5</f>
        <v>1375.6</v>
      </c>
      <c r="G5" s="12"/>
      <c r="H5" s="13" t="s">
        <v>7</v>
      </c>
      <c r="I5" s="14">
        <v>1E-3</v>
      </c>
      <c r="J5" s="15"/>
      <c r="P5" s="65"/>
      <c r="Q5" s="65"/>
      <c r="R5" s="65"/>
      <c r="S5" s="65"/>
      <c r="T5" s="65"/>
      <c r="U5" s="65"/>
      <c r="V5" s="66" t="s">
        <v>49</v>
      </c>
      <c r="W5" s="67"/>
      <c r="X5" s="65"/>
      <c r="Y5" s="65"/>
      <c r="Z5" s="65"/>
      <c r="AA5" s="65"/>
      <c r="AB5" s="68">
        <f>SUM(AB3:AB4)*-1</f>
        <v>-22100</v>
      </c>
    </row>
    <row r="6" spans="2:29" x14ac:dyDescent="0.25">
      <c r="B6" s="7">
        <v>45691</v>
      </c>
      <c r="C6" s="8">
        <v>91</v>
      </c>
      <c r="D6" s="9"/>
      <c r="E6" s="10">
        <v>15.2</v>
      </c>
      <c r="F6" s="40">
        <f t="shared" si="0"/>
        <v>1383.2</v>
      </c>
      <c r="G6" s="12"/>
      <c r="H6" s="13" t="s">
        <v>8</v>
      </c>
      <c r="I6" s="14"/>
      <c r="J6" s="15"/>
      <c r="P6" s="58">
        <v>45650</v>
      </c>
      <c r="Q6" s="59" t="s">
        <v>38</v>
      </c>
      <c r="R6" s="58">
        <v>45740</v>
      </c>
      <c r="S6" s="59" t="s">
        <v>44</v>
      </c>
      <c r="T6" s="60">
        <v>80</v>
      </c>
      <c r="U6" s="59" t="s">
        <v>37</v>
      </c>
      <c r="V6" s="59" t="s">
        <v>34</v>
      </c>
      <c r="W6" s="61">
        <v>15</v>
      </c>
      <c r="X6" s="59" t="s">
        <v>41</v>
      </c>
      <c r="Y6" s="62">
        <v>640</v>
      </c>
      <c r="Z6" s="63">
        <v>9600</v>
      </c>
      <c r="AA6" s="63"/>
      <c r="AB6" s="63">
        <v>9600</v>
      </c>
    </row>
    <row r="7" spans="2:29" x14ac:dyDescent="0.25">
      <c r="B7" s="7">
        <v>45692</v>
      </c>
      <c r="C7" s="8">
        <v>89.5</v>
      </c>
      <c r="D7" s="9"/>
      <c r="E7" s="10">
        <v>15.2</v>
      </c>
      <c r="F7" s="40">
        <f t="shared" si="0"/>
        <v>1360.3999999999999</v>
      </c>
      <c r="G7" s="12"/>
      <c r="H7" s="13" t="s">
        <v>9</v>
      </c>
      <c r="I7" s="14"/>
      <c r="J7" s="15">
        <f>'OCAK 2025'!J39*-1</f>
        <v>-9.9999999656574801E-4</v>
      </c>
      <c r="P7" s="65"/>
      <c r="Q7" s="65"/>
      <c r="R7" s="65"/>
      <c r="S7" s="65"/>
      <c r="T7" s="65"/>
      <c r="U7" s="65"/>
      <c r="V7" s="66" t="s">
        <v>45</v>
      </c>
      <c r="W7" s="65"/>
      <c r="X7" s="65"/>
      <c r="Y7" s="65"/>
      <c r="Z7" s="65"/>
      <c r="AA7" s="65"/>
      <c r="AB7" s="68">
        <f>SUM(AB6:AB6)*-1</f>
        <v>-9600</v>
      </c>
    </row>
    <row r="8" spans="2:29" x14ac:dyDescent="0.25">
      <c r="B8" s="7">
        <v>45693</v>
      </c>
      <c r="C8" s="8">
        <v>87</v>
      </c>
      <c r="D8" s="9"/>
      <c r="E8" s="10">
        <v>15.2</v>
      </c>
      <c r="F8" s="40">
        <f t="shared" si="0"/>
        <v>1322.3999999999999</v>
      </c>
      <c r="G8" s="16">
        <v>45650</v>
      </c>
      <c r="H8" s="17" t="s">
        <v>53</v>
      </c>
      <c r="I8" s="18"/>
      <c r="J8" s="19">
        <v>9600</v>
      </c>
      <c r="P8" s="79">
        <v>45688</v>
      </c>
      <c r="Q8" s="88" t="s">
        <v>55</v>
      </c>
      <c r="R8" s="79">
        <f>P8+Q8</f>
        <v>45747</v>
      </c>
      <c r="S8" s="88" t="s">
        <v>51</v>
      </c>
      <c r="T8" s="89">
        <v>96</v>
      </c>
      <c r="U8" s="88" t="s">
        <v>37</v>
      </c>
      <c r="V8" s="88" t="s">
        <v>34</v>
      </c>
      <c r="W8" s="9">
        <v>15</v>
      </c>
      <c r="X8" s="88" t="s">
        <v>41</v>
      </c>
      <c r="Y8" s="90">
        <v>720</v>
      </c>
      <c r="Z8" s="80">
        <v>10800</v>
      </c>
      <c r="AA8" s="80"/>
      <c r="AB8" s="80">
        <v>10800</v>
      </c>
      <c r="AC8" s="105" t="s">
        <v>54</v>
      </c>
    </row>
    <row r="9" spans="2:29" x14ac:dyDescent="0.25">
      <c r="B9" s="7">
        <v>45694</v>
      </c>
      <c r="C9" s="8">
        <v>83.5</v>
      </c>
      <c r="D9" s="9"/>
      <c r="E9" s="10">
        <v>15.2</v>
      </c>
      <c r="F9" s="40">
        <f t="shared" si="0"/>
        <v>1269.2</v>
      </c>
      <c r="G9" s="16">
        <v>45749</v>
      </c>
      <c r="H9" s="17" t="s">
        <v>42</v>
      </c>
      <c r="I9" s="18"/>
      <c r="J9" s="19">
        <v>10800</v>
      </c>
    </row>
    <row r="10" spans="2:29" x14ac:dyDescent="0.25">
      <c r="B10" s="7">
        <v>45695</v>
      </c>
      <c r="C10" s="8">
        <v>80.5</v>
      </c>
      <c r="D10" s="9"/>
      <c r="E10" s="10">
        <v>15.2</v>
      </c>
      <c r="F10" s="40">
        <f t="shared" si="0"/>
        <v>1223.5999999999999</v>
      </c>
      <c r="G10" s="16">
        <v>45741</v>
      </c>
      <c r="H10" s="17" t="s">
        <v>42</v>
      </c>
      <c r="I10" s="18"/>
      <c r="J10" s="19">
        <v>15577.41</v>
      </c>
    </row>
    <row r="11" spans="2:29" x14ac:dyDescent="0.25">
      <c r="B11" s="7">
        <v>45696</v>
      </c>
      <c r="C11" s="8">
        <v>74.5</v>
      </c>
      <c r="D11" s="9"/>
      <c r="E11" s="10">
        <v>15.2</v>
      </c>
      <c r="F11" s="40">
        <f t="shared" si="0"/>
        <v>1132.3999999999999</v>
      </c>
      <c r="G11" s="20"/>
      <c r="H11" s="17"/>
      <c r="I11" s="18"/>
      <c r="J11" s="19"/>
    </row>
    <row r="12" spans="2:29" x14ac:dyDescent="0.25">
      <c r="B12" s="7">
        <v>45697</v>
      </c>
      <c r="C12" s="8">
        <v>88</v>
      </c>
      <c r="D12" s="9"/>
      <c r="E12" s="10">
        <v>15.2</v>
      </c>
      <c r="F12" s="40">
        <f t="shared" si="0"/>
        <v>1337.6</v>
      </c>
      <c r="G12" s="20"/>
      <c r="H12" s="17"/>
      <c r="I12" s="18"/>
      <c r="J12" s="19"/>
    </row>
    <row r="13" spans="2:29" x14ac:dyDescent="0.25">
      <c r="B13" s="7">
        <v>45698</v>
      </c>
      <c r="C13" s="8">
        <v>79.5</v>
      </c>
      <c r="D13" s="9"/>
      <c r="E13" s="10">
        <v>15.2</v>
      </c>
      <c r="F13" s="40">
        <f t="shared" si="0"/>
        <v>1208.3999999999999</v>
      </c>
      <c r="G13" s="20"/>
      <c r="H13" s="17"/>
      <c r="I13" s="18"/>
      <c r="J13" s="19"/>
      <c r="V13" t="s">
        <v>57</v>
      </c>
    </row>
    <row r="14" spans="2:29" x14ac:dyDescent="0.25">
      <c r="B14" s="7">
        <v>45699</v>
      </c>
      <c r="C14" s="8">
        <v>85.5</v>
      </c>
      <c r="D14" s="9"/>
      <c r="E14" s="10">
        <v>15.2</v>
      </c>
      <c r="F14" s="40">
        <f t="shared" si="0"/>
        <v>1299.5999999999999</v>
      </c>
      <c r="G14" s="20"/>
      <c r="H14" s="17"/>
      <c r="I14" s="18"/>
      <c r="J14" s="19"/>
      <c r="V14" t="s">
        <v>56</v>
      </c>
    </row>
    <row r="15" spans="2:29" x14ac:dyDescent="0.25">
      <c r="B15" s="7">
        <v>45700</v>
      </c>
      <c r="C15" s="8">
        <v>75.5</v>
      </c>
      <c r="D15" s="9"/>
      <c r="E15" s="10">
        <v>15.2</v>
      </c>
      <c r="F15" s="40">
        <f t="shared" si="0"/>
        <v>1147.5999999999999</v>
      </c>
      <c r="G15" s="20"/>
      <c r="H15" s="17"/>
      <c r="I15" s="18"/>
      <c r="J15" s="19"/>
    </row>
    <row r="16" spans="2:29" x14ac:dyDescent="0.25">
      <c r="B16" s="7">
        <v>45701</v>
      </c>
      <c r="C16" s="8">
        <v>88</v>
      </c>
      <c r="D16" s="9"/>
      <c r="E16" s="10">
        <v>15.2</v>
      </c>
      <c r="F16" s="40">
        <f t="shared" si="0"/>
        <v>1337.6</v>
      </c>
      <c r="G16" s="20"/>
      <c r="H16" s="17"/>
      <c r="I16" s="18"/>
      <c r="J16" s="19"/>
    </row>
    <row r="17" spans="2:14" x14ac:dyDescent="0.25">
      <c r="B17" s="7">
        <v>45702</v>
      </c>
      <c r="C17" s="8">
        <v>85.5</v>
      </c>
      <c r="D17" s="9"/>
      <c r="E17" s="10">
        <v>15.2</v>
      </c>
      <c r="F17" s="40">
        <f t="shared" si="0"/>
        <v>1299.5999999999999</v>
      </c>
      <c r="G17" s="20"/>
      <c r="H17" s="17"/>
      <c r="I17" s="18"/>
      <c r="J17" s="19"/>
    </row>
    <row r="18" spans="2:14" x14ac:dyDescent="0.25">
      <c r="B18" s="7">
        <v>45703</v>
      </c>
      <c r="C18" s="8">
        <v>86</v>
      </c>
      <c r="D18" s="9"/>
      <c r="E18" s="10">
        <v>15.2</v>
      </c>
      <c r="F18" s="40">
        <f t="shared" si="0"/>
        <v>1307.2</v>
      </c>
      <c r="G18" s="20"/>
      <c r="H18" s="17"/>
      <c r="I18" s="18"/>
      <c r="J18" s="19"/>
    </row>
    <row r="19" spans="2:14" x14ac:dyDescent="0.25">
      <c r="B19" s="7">
        <v>45704</v>
      </c>
      <c r="C19" s="8">
        <v>83</v>
      </c>
      <c r="D19" s="9"/>
      <c r="E19" s="10">
        <v>15.2</v>
      </c>
      <c r="F19" s="40">
        <f t="shared" si="0"/>
        <v>1261.5999999999999</v>
      </c>
      <c r="G19" s="20"/>
      <c r="H19" s="17"/>
      <c r="I19" s="18"/>
      <c r="J19" s="19"/>
    </row>
    <row r="20" spans="2:14" x14ac:dyDescent="0.25">
      <c r="B20" s="7">
        <v>45705</v>
      </c>
      <c r="C20" s="8">
        <v>89</v>
      </c>
      <c r="D20" s="9"/>
      <c r="E20" s="10">
        <v>15.2</v>
      </c>
      <c r="F20" s="40">
        <f t="shared" si="0"/>
        <v>1352.8</v>
      </c>
      <c r="G20" s="20"/>
      <c r="H20" s="17"/>
      <c r="I20" s="18"/>
      <c r="J20" s="19"/>
    </row>
    <row r="21" spans="2:14" x14ac:dyDescent="0.25">
      <c r="B21" s="7">
        <v>45706</v>
      </c>
      <c r="C21" s="8">
        <v>87</v>
      </c>
      <c r="D21" s="9"/>
      <c r="E21" s="10">
        <v>15.2</v>
      </c>
      <c r="F21" s="40">
        <f t="shared" si="0"/>
        <v>1322.3999999999999</v>
      </c>
      <c r="G21" s="20"/>
      <c r="H21" s="17"/>
      <c r="I21" s="18"/>
      <c r="J21" s="19"/>
    </row>
    <row r="22" spans="2:14" x14ac:dyDescent="0.25">
      <c r="B22" s="7">
        <v>45707</v>
      </c>
      <c r="C22" s="8">
        <v>80</v>
      </c>
      <c r="D22" s="9"/>
      <c r="E22" s="10">
        <v>15.2</v>
      </c>
      <c r="F22" s="40">
        <f t="shared" si="0"/>
        <v>1216</v>
      </c>
      <c r="G22" s="20"/>
      <c r="H22" s="17"/>
      <c r="I22" s="18"/>
      <c r="J22" s="19"/>
    </row>
    <row r="23" spans="2:14" x14ac:dyDescent="0.25">
      <c r="B23" s="7">
        <v>45708</v>
      </c>
      <c r="C23" s="8">
        <v>82</v>
      </c>
      <c r="D23" s="9"/>
      <c r="E23" s="10">
        <v>15.2</v>
      </c>
      <c r="F23" s="40">
        <f t="shared" si="0"/>
        <v>1246.3999999999999</v>
      </c>
      <c r="G23" s="20"/>
      <c r="H23" s="17"/>
      <c r="I23" s="18"/>
      <c r="J23" s="19"/>
    </row>
    <row r="24" spans="2:14" x14ac:dyDescent="0.25">
      <c r="B24" s="7">
        <v>45709</v>
      </c>
      <c r="C24" s="8">
        <v>84</v>
      </c>
      <c r="D24" s="9"/>
      <c r="E24" s="10">
        <v>15.2</v>
      </c>
      <c r="F24" s="40">
        <f t="shared" si="0"/>
        <v>1276.8</v>
      </c>
      <c r="G24" s="20"/>
      <c r="H24" s="17"/>
      <c r="I24" s="18"/>
      <c r="J24" s="19"/>
    </row>
    <row r="25" spans="2:14" x14ac:dyDescent="0.25">
      <c r="B25" s="7">
        <v>45710</v>
      </c>
      <c r="C25" s="8">
        <v>86.5</v>
      </c>
      <c r="D25" s="9"/>
      <c r="E25" s="10">
        <v>15.2</v>
      </c>
      <c r="F25" s="40">
        <f t="shared" si="0"/>
        <v>1314.8</v>
      </c>
      <c r="G25" s="20"/>
      <c r="H25" s="17"/>
      <c r="I25" s="18"/>
      <c r="J25" s="19"/>
    </row>
    <row r="26" spans="2:14" x14ac:dyDescent="0.25">
      <c r="B26" s="7">
        <v>45711</v>
      </c>
      <c r="C26" s="8">
        <v>70</v>
      </c>
      <c r="D26" s="9"/>
      <c r="E26" s="10">
        <v>15.2</v>
      </c>
      <c r="F26" s="40">
        <f t="shared" si="0"/>
        <v>1064</v>
      </c>
      <c r="G26" s="20"/>
      <c r="H26" s="17"/>
      <c r="I26" s="18"/>
      <c r="J26" s="19"/>
    </row>
    <row r="27" spans="2:14" x14ac:dyDescent="0.25">
      <c r="B27" s="7">
        <v>45712</v>
      </c>
      <c r="C27" s="8">
        <v>85</v>
      </c>
      <c r="D27" s="9"/>
      <c r="E27" s="10">
        <v>15.2</v>
      </c>
      <c r="F27" s="40">
        <f t="shared" si="0"/>
        <v>1292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82.5</v>
      </c>
      <c r="D28" s="9"/>
      <c r="E28" s="10">
        <v>15.2</v>
      </c>
      <c r="F28" s="40">
        <f t="shared" si="0"/>
        <v>1254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81</v>
      </c>
      <c r="D29" s="9"/>
      <c r="E29" s="10">
        <v>15.2</v>
      </c>
      <c r="F29" s="40">
        <f t="shared" si="0"/>
        <v>1231.2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81.5</v>
      </c>
      <c r="D30" s="9"/>
      <c r="E30" s="10">
        <v>15.2</v>
      </c>
      <c r="F30" s="40">
        <f t="shared" si="0"/>
        <v>1238.8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76</v>
      </c>
      <c r="D31" s="9"/>
      <c r="E31" s="10">
        <v>15.2</v>
      </c>
      <c r="F31" s="40">
        <f t="shared" si="0"/>
        <v>1155.2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15.2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15.2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15.2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2343.5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35977.409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35621.199999999997</v>
      </c>
      <c r="L36" s="33">
        <f>J36-J4-J5-J6+J37</f>
        <v>35977.411999999997</v>
      </c>
      <c r="M36" s="33">
        <v>36450.800000000003</v>
      </c>
      <c r="N36" s="33">
        <f>L36-M36</f>
        <v>-473.38800000000629</v>
      </c>
    </row>
    <row r="37" spans="2:14" x14ac:dyDescent="0.25">
      <c r="B37" s="27" t="s">
        <v>14</v>
      </c>
      <c r="C37" s="32">
        <f>C35</f>
        <v>2343.5</v>
      </c>
      <c r="D37" s="9">
        <f>D35/1.03</f>
        <v>0</v>
      </c>
      <c r="E37" s="10"/>
      <c r="F37" s="40">
        <f>SUM(F4:F36)</f>
        <v>35621.199999999997</v>
      </c>
      <c r="G37" s="20"/>
      <c r="H37" s="18" t="s">
        <v>15</v>
      </c>
      <c r="I37" s="18">
        <v>0.01</v>
      </c>
      <c r="J37" s="19">
        <f>J36*I37</f>
        <v>356.21199999999999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2.9999999969732016E-3</v>
      </c>
      <c r="M39" s="18"/>
      <c r="N39" s="47">
        <f>J39+N34</f>
        <v>2.9999999969732016E-3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>
        <v>-15577.415000000005</v>
      </c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-15577.412000000008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.42578125" bestFit="1" customWidth="1"/>
    <col min="10" max="10" width="13.85546875" customWidth="1"/>
    <col min="11" max="11" width="4.140625" customWidth="1"/>
    <col min="12" max="14" width="13.42578125" hidden="1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8">
        <v>45626</v>
      </c>
      <c r="Q3" s="99" t="s">
        <v>38</v>
      </c>
      <c r="R3" s="98">
        <f>P3+Q3</f>
        <v>45716</v>
      </c>
      <c r="S3" s="99" t="s">
        <v>44</v>
      </c>
      <c r="T3" s="100">
        <v>53</v>
      </c>
      <c r="U3" s="99" t="s">
        <v>37</v>
      </c>
      <c r="V3" s="99" t="s">
        <v>34</v>
      </c>
      <c r="W3" s="101">
        <v>20</v>
      </c>
      <c r="X3" s="99" t="s">
        <v>41</v>
      </c>
      <c r="Y3" s="102">
        <v>640</v>
      </c>
      <c r="Z3" s="103">
        <v>12800</v>
      </c>
      <c r="AA3" s="104"/>
      <c r="AB3" s="103">
        <v>12800</v>
      </c>
    </row>
    <row r="4" spans="2:29" x14ac:dyDescent="0.25">
      <c r="B4" s="7">
        <v>45717</v>
      </c>
      <c r="C4" s="8">
        <v>96.5</v>
      </c>
      <c r="D4" s="9"/>
      <c r="E4" s="10">
        <v>15.2</v>
      </c>
      <c r="F4" s="40">
        <f>E4*C4</f>
        <v>1466.8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6" t="s">
        <v>49</v>
      </c>
      <c r="W4" s="67"/>
      <c r="X4" s="65"/>
      <c r="Y4" s="65"/>
      <c r="Z4" s="65"/>
      <c r="AA4" s="65"/>
      <c r="AB4" s="68">
        <f>SUM(AB2:AB3)*-1</f>
        <v>-12800</v>
      </c>
    </row>
    <row r="5" spans="2:29" x14ac:dyDescent="0.25">
      <c r="B5" s="7">
        <v>45718</v>
      </c>
      <c r="C5" s="8">
        <v>99</v>
      </c>
      <c r="D5" s="9"/>
      <c r="E5" s="10">
        <v>15.2</v>
      </c>
      <c r="F5" s="40">
        <f t="shared" ref="F5:F34" si="0">E5*C5</f>
        <v>1504.8</v>
      </c>
      <c r="G5" s="12"/>
      <c r="H5" s="13" t="s">
        <v>7</v>
      </c>
      <c r="I5" s="14">
        <v>1E-3</v>
      </c>
      <c r="J5" s="15"/>
      <c r="P5" s="58">
        <v>45650</v>
      </c>
      <c r="Q5" s="59" t="s">
        <v>38</v>
      </c>
      <c r="R5" s="58">
        <v>45740</v>
      </c>
      <c r="S5" s="59" t="s">
        <v>44</v>
      </c>
      <c r="T5" s="60">
        <v>80</v>
      </c>
      <c r="U5" s="59" t="s">
        <v>37</v>
      </c>
      <c r="V5" s="59" t="s">
        <v>34</v>
      </c>
      <c r="W5" s="61">
        <v>15</v>
      </c>
      <c r="X5" s="59" t="s">
        <v>41</v>
      </c>
      <c r="Y5" s="62">
        <v>640</v>
      </c>
      <c r="Z5" s="63">
        <v>9600</v>
      </c>
      <c r="AA5" s="63"/>
      <c r="AB5" s="63">
        <v>9600</v>
      </c>
    </row>
    <row r="6" spans="2:29" x14ac:dyDescent="0.25">
      <c r="B6" s="7">
        <v>45719</v>
      </c>
      <c r="C6" s="8">
        <v>105</v>
      </c>
      <c r="D6" s="9"/>
      <c r="E6" s="10">
        <v>15.2</v>
      </c>
      <c r="F6" s="40">
        <f t="shared" si="0"/>
        <v>1596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6" t="s">
        <v>45</v>
      </c>
      <c r="W6" s="65"/>
      <c r="X6" s="65"/>
      <c r="Y6" s="65"/>
      <c r="Z6" s="65"/>
      <c r="AA6" s="65"/>
      <c r="AB6" s="68">
        <f>SUM(AB5:AB5)*-1</f>
        <v>-9600</v>
      </c>
    </row>
    <row r="7" spans="2:29" x14ac:dyDescent="0.25">
      <c r="B7" s="7">
        <v>45720</v>
      </c>
      <c r="C7" s="8">
        <v>99.5</v>
      </c>
      <c r="D7" s="9"/>
      <c r="E7" s="10">
        <v>15.2</v>
      </c>
      <c r="F7" s="40">
        <f t="shared" si="0"/>
        <v>1512.3999999999999</v>
      </c>
      <c r="G7" s="12"/>
      <c r="H7" s="13" t="s">
        <v>9</v>
      </c>
      <c r="I7" s="14"/>
      <c r="J7" s="15">
        <f>'ŞUBAT 2025'!J39*-1</f>
        <v>-2.9999999969732016E-3</v>
      </c>
      <c r="P7" s="58">
        <v>45688</v>
      </c>
      <c r="Q7" s="59" t="s">
        <v>55</v>
      </c>
      <c r="R7" s="58">
        <f>P7+Q7</f>
        <v>45747</v>
      </c>
      <c r="S7" s="59" t="s">
        <v>51</v>
      </c>
      <c r="T7" s="60">
        <v>96</v>
      </c>
      <c r="U7" s="59" t="s">
        <v>37</v>
      </c>
      <c r="V7" s="59" t="s">
        <v>34</v>
      </c>
      <c r="W7" s="61">
        <v>15</v>
      </c>
      <c r="X7" s="59" t="s">
        <v>41</v>
      </c>
      <c r="Y7" s="62">
        <v>720</v>
      </c>
      <c r="Z7" s="63">
        <v>10800</v>
      </c>
      <c r="AA7" s="63"/>
      <c r="AB7" s="63">
        <v>10800</v>
      </c>
      <c r="AC7" s="105" t="s">
        <v>54</v>
      </c>
    </row>
    <row r="8" spans="2:29" x14ac:dyDescent="0.25">
      <c r="B8" s="7">
        <v>45721</v>
      </c>
      <c r="C8" s="8">
        <v>97</v>
      </c>
      <c r="D8" s="9"/>
      <c r="E8" s="10">
        <v>15.2</v>
      </c>
      <c r="F8" s="40">
        <f t="shared" si="0"/>
        <v>1474.3999999999999</v>
      </c>
      <c r="G8" s="79">
        <v>45688</v>
      </c>
      <c r="H8" s="17" t="s">
        <v>58</v>
      </c>
      <c r="I8" s="18"/>
      <c r="J8" s="19">
        <v>10800</v>
      </c>
      <c r="P8" s="65"/>
      <c r="Q8" s="65"/>
      <c r="R8" s="65"/>
      <c r="S8" s="65"/>
      <c r="T8" s="65"/>
      <c r="U8" s="65"/>
      <c r="V8" s="66" t="s">
        <v>59</v>
      </c>
      <c r="W8" s="65"/>
      <c r="X8" s="65"/>
      <c r="Y8" s="65"/>
      <c r="Z8" s="65"/>
      <c r="AA8" s="65"/>
      <c r="AB8" s="68">
        <f>SUM(AB7:AB7)*-1</f>
        <v>-10800</v>
      </c>
    </row>
    <row r="9" spans="2:29" x14ac:dyDescent="0.25">
      <c r="B9" s="7">
        <v>45722</v>
      </c>
      <c r="C9" s="8">
        <v>95</v>
      </c>
      <c r="D9" s="9"/>
      <c r="E9" s="10">
        <v>15.2</v>
      </c>
      <c r="F9" s="40">
        <f t="shared" si="0"/>
        <v>1444</v>
      </c>
      <c r="G9" s="16"/>
      <c r="H9" s="17"/>
      <c r="I9" s="18"/>
      <c r="J9" s="19"/>
    </row>
    <row r="10" spans="2:29" x14ac:dyDescent="0.25">
      <c r="B10" s="7">
        <v>45723</v>
      </c>
      <c r="C10" s="8">
        <v>104.5</v>
      </c>
      <c r="D10" s="9"/>
      <c r="E10" s="10">
        <v>15.2</v>
      </c>
      <c r="F10" s="40">
        <f t="shared" si="0"/>
        <v>1588.3999999999999</v>
      </c>
      <c r="G10" s="16">
        <v>45769</v>
      </c>
      <c r="H10" s="17" t="s">
        <v>42</v>
      </c>
      <c r="I10" s="18"/>
      <c r="J10" s="19">
        <v>30581.32</v>
      </c>
    </row>
    <row r="11" spans="2:29" x14ac:dyDescent="0.25">
      <c r="B11" s="7">
        <v>45724</v>
      </c>
      <c r="C11" s="8">
        <v>98.5</v>
      </c>
      <c r="D11" s="9"/>
      <c r="E11" s="10">
        <v>15.2</v>
      </c>
      <c r="F11" s="40">
        <f t="shared" si="0"/>
        <v>1497.1999999999998</v>
      </c>
      <c r="G11" s="20"/>
      <c r="H11" s="17"/>
      <c r="I11" s="18"/>
      <c r="J11" s="19"/>
    </row>
    <row r="12" spans="2:29" x14ac:dyDescent="0.25">
      <c r="B12" s="7">
        <v>45725</v>
      </c>
      <c r="C12" s="8">
        <v>97</v>
      </c>
      <c r="D12" s="9"/>
      <c r="E12" s="10">
        <v>15.2</v>
      </c>
      <c r="F12" s="40">
        <f t="shared" si="0"/>
        <v>1474.3999999999999</v>
      </c>
      <c r="G12" s="20"/>
      <c r="H12" s="17"/>
      <c r="I12" s="18"/>
      <c r="J12" s="19"/>
    </row>
    <row r="13" spans="2:29" x14ac:dyDescent="0.25">
      <c r="B13" s="7">
        <v>45726</v>
      </c>
      <c r="C13" s="8">
        <v>100.5</v>
      </c>
      <c r="D13" s="9"/>
      <c r="E13" s="10">
        <v>15.2</v>
      </c>
      <c r="F13" s="40">
        <f t="shared" si="0"/>
        <v>1527.6</v>
      </c>
      <c r="G13" s="20"/>
      <c r="H13" s="17"/>
      <c r="I13" s="18"/>
      <c r="J13" s="19"/>
    </row>
    <row r="14" spans="2:29" x14ac:dyDescent="0.25">
      <c r="B14" s="7">
        <v>45727</v>
      </c>
      <c r="C14" s="8">
        <v>90</v>
      </c>
      <c r="D14" s="9"/>
      <c r="E14" s="10">
        <v>15.2</v>
      </c>
      <c r="F14" s="40">
        <f t="shared" si="0"/>
        <v>1368</v>
      </c>
      <c r="G14" s="20"/>
      <c r="H14" s="17"/>
      <c r="I14" s="18"/>
      <c r="J14" s="19"/>
    </row>
    <row r="15" spans="2:29" x14ac:dyDescent="0.25">
      <c r="B15" s="7">
        <v>45728</v>
      </c>
      <c r="C15" s="8">
        <v>100</v>
      </c>
      <c r="D15" s="9"/>
      <c r="E15" s="10">
        <v>15.2</v>
      </c>
      <c r="F15" s="40">
        <f t="shared" si="0"/>
        <v>1520</v>
      </c>
      <c r="G15" s="20"/>
      <c r="H15" s="17"/>
      <c r="I15" s="18"/>
      <c r="J15" s="19"/>
      <c r="V15" t="s">
        <v>62</v>
      </c>
    </row>
    <row r="16" spans="2:29" x14ac:dyDescent="0.25">
      <c r="B16" s="7">
        <v>45729</v>
      </c>
      <c r="C16" s="8">
        <v>89</v>
      </c>
      <c r="D16" s="9"/>
      <c r="E16" s="10">
        <v>15.2</v>
      </c>
      <c r="F16" s="40">
        <f t="shared" si="0"/>
        <v>1352.8</v>
      </c>
      <c r="G16" s="20"/>
      <c r="H16" s="17"/>
      <c r="I16" s="18"/>
      <c r="J16" s="19"/>
      <c r="V16" t="s">
        <v>56</v>
      </c>
    </row>
    <row r="17" spans="2:14" x14ac:dyDescent="0.25">
      <c r="B17" s="7">
        <v>45730</v>
      </c>
      <c r="C17" s="8">
        <v>97</v>
      </c>
      <c r="D17" s="9"/>
      <c r="E17" s="10">
        <v>15.2</v>
      </c>
      <c r="F17" s="40">
        <f t="shared" si="0"/>
        <v>1474.3999999999999</v>
      </c>
      <c r="G17" s="20"/>
      <c r="H17" s="17"/>
      <c r="I17" s="18"/>
      <c r="J17" s="19"/>
    </row>
    <row r="18" spans="2:14" x14ac:dyDescent="0.25">
      <c r="B18" s="7">
        <v>45731</v>
      </c>
      <c r="C18" s="8">
        <v>91</v>
      </c>
      <c r="D18" s="9"/>
      <c r="E18" s="10">
        <v>15.2</v>
      </c>
      <c r="F18" s="40">
        <f t="shared" si="0"/>
        <v>1383.2</v>
      </c>
      <c r="G18" s="20"/>
      <c r="H18" s="17"/>
      <c r="I18" s="18"/>
      <c r="J18" s="19"/>
    </row>
    <row r="19" spans="2:14" x14ac:dyDescent="0.25">
      <c r="B19" s="7">
        <v>45732</v>
      </c>
      <c r="C19" s="8">
        <v>97</v>
      </c>
      <c r="D19" s="9"/>
      <c r="E19" s="10">
        <v>15.2</v>
      </c>
      <c r="F19" s="40">
        <f t="shared" si="0"/>
        <v>1474.3999999999999</v>
      </c>
      <c r="G19" s="20"/>
      <c r="H19" s="17"/>
      <c r="I19" s="18"/>
      <c r="J19" s="19"/>
    </row>
    <row r="20" spans="2:14" x14ac:dyDescent="0.25">
      <c r="B20" s="7">
        <v>45733</v>
      </c>
      <c r="C20" s="8">
        <v>91</v>
      </c>
      <c r="D20" s="9"/>
      <c r="E20" s="10">
        <v>15.2</v>
      </c>
      <c r="F20" s="40">
        <f t="shared" si="0"/>
        <v>1383.2</v>
      </c>
      <c r="G20" s="20"/>
      <c r="H20" s="17"/>
      <c r="I20" s="18"/>
      <c r="J20" s="19"/>
    </row>
    <row r="21" spans="2:14" x14ac:dyDescent="0.25">
      <c r="B21" s="7">
        <v>45734</v>
      </c>
      <c r="C21" s="8">
        <v>96</v>
      </c>
      <c r="D21" s="9"/>
      <c r="E21" s="10">
        <v>15.2</v>
      </c>
      <c r="F21" s="40">
        <f t="shared" si="0"/>
        <v>1459.1999999999998</v>
      </c>
      <c r="G21" s="20"/>
      <c r="H21" s="17"/>
      <c r="I21" s="18"/>
      <c r="J21" s="19"/>
    </row>
    <row r="22" spans="2:14" x14ac:dyDescent="0.25">
      <c r="B22" s="7">
        <v>45735</v>
      </c>
      <c r="C22" s="8">
        <v>81</v>
      </c>
      <c r="D22" s="9"/>
      <c r="E22" s="10">
        <v>15.2</v>
      </c>
      <c r="F22" s="40">
        <f t="shared" si="0"/>
        <v>1231.2</v>
      </c>
      <c r="G22" s="20"/>
      <c r="H22" s="17"/>
      <c r="I22" s="18"/>
      <c r="J22" s="19"/>
    </row>
    <row r="23" spans="2:14" x14ac:dyDescent="0.25">
      <c r="B23" s="7">
        <v>45736</v>
      </c>
      <c r="C23" s="8">
        <v>80</v>
      </c>
      <c r="D23" s="9"/>
      <c r="E23" s="10">
        <v>15.2</v>
      </c>
      <c r="F23" s="40">
        <f t="shared" si="0"/>
        <v>1216</v>
      </c>
      <c r="G23" s="20"/>
      <c r="H23" s="17"/>
      <c r="I23" s="18"/>
      <c r="J23" s="19"/>
    </row>
    <row r="24" spans="2:14" x14ac:dyDescent="0.25">
      <c r="B24" s="7">
        <v>45737</v>
      </c>
      <c r="C24" s="8">
        <v>85.5</v>
      </c>
      <c r="D24" s="9"/>
      <c r="E24" s="10">
        <v>15.2</v>
      </c>
      <c r="F24" s="40">
        <f t="shared" si="0"/>
        <v>1299.5999999999999</v>
      </c>
      <c r="G24" s="20"/>
      <c r="H24" s="17"/>
      <c r="I24" s="18"/>
      <c r="J24" s="19"/>
    </row>
    <row r="25" spans="2:14" x14ac:dyDescent="0.25">
      <c r="B25" s="7">
        <v>45738</v>
      </c>
      <c r="C25" s="8">
        <v>86</v>
      </c>
      <c r="D25" s="9"/>
      <c r="E25" s="10">
        <v>15.2</v>
      </c>
      <c r="F25" s="40">
        <f t="shared" si="0"/>
        <v>1307.2</v>
      </c>
      <c r="G25" s="20"/>
      <c r="H25" s="17"/>
      <c r="I25" s="18"/>
      <c r="J25" s="19"/>
    </row>
    <row r="26" spans="2:14" x14ac:dyDescent="0.25">
      <c r="B26" s="7">
        <v>45739</v>
      </c>
      <c r="C26" s="8">
        <v>96</v>
      </c>
      <c r="D26" s="9"/>
      <c r="E26" s="10">
        <v>15.2</v>
      </c>
      <c r="F26" s="40">
        <f t="shared" si="0"/>
        <v>1459.1999999999998</v>
      </c>
      <c r="G26" s="20"/>
      <c r="H26" s="17"/>
      <c r="I26" s="18"/>
      <c r="J26" s="19"/>
    </row>
    <row r="27" spans="2:14" x14ac:dyDescent="0.25">
      <c r="B27" s="7">
        <v>45740</v>
      </c>
      <c r="C27" s="8">
        <v>89</v>
      </c>
      <c r="D27" s="9"/>
      <c r="E27" s="10">
        <v>15.2</v>
      </c>
      <c r="F27" s="40">
        <f t="shared" si="0"/>
        <v>1352.8</v>
      </c>
      <c r="G27" s="20"/>
      <c r="H27" s="17"/>
      <c r="I27" s="18"/>
      <c r="J27" s="19"/>
      <c r="M27" s="18"/>
      <c r="N27" s="47"/>
    </row>
    <row r="28" spans="2:14" x14ac:dyDescent="0.25">
      <c r="B28" s="7">
        <v>45741</v>
      </c>
      <c r="C28" s="8">
        <v>89.5</v>
      </c>
      <c r="D28" s="9"/>
      <c r="E28" s="10">
        <v>15.2</v>
      </c>
      <c r="F28" s="40">
        <f t="shared" si="0"/>
        <v>1360.3999999999999</v>
      </c>
      <c r="G28" s="20"/>
      <c r="H28" s="17"/>
      <c r="I28" s="18"/>
      <c r="J28" s="19"/>
      <c r="M28" s="18"/>
      <c r="N28" s="47"/>
    </row>
    <row r="29" spans="2:14" x14ac:dyDescent="0.25">
      <c r="B29" s="7">
        <v>45742</v>
      </c>
      <c r="C29" s="8">
        <v>91</v>
      </c>
      <c r="D29" s="9"/>
      <c r="E29" s="10">
        <v>15.2</v>
      </c>
      <c r="F29" s="40">
        <f t="shared" si="0"/>
        <v>1383.2</v>
      </c>
      <c r="G29" s="20"/>
      <c r="H29" s="17"/>
      <c r="I29" s="18"/>
      <c r="J29" s="19"/>
      <c r="M29" s="18"/>
      <c r="N29" s="47"/>
    </row>
    <row r="30" spans="2:14" x14ac:dyDescent="0.25">
      <c r="B30" s="7">
        <v>45743</v>
      </c>
      <c r="C30" s="8">
        <v>82</v>
      </c>
      <c r="D30" s="9"/>
      <c r="E30" s="10">
        <v>15.2</v>
      </c>
      <c r="F30" s="40">
        <f t="shared" si="0"/>
        <v>1246.3999999999999</v>
      </c>
      <c r="G30" s="20"/>
      <c r="H30" s="17"/>
      <c r="I30" s="18"/>
      <c r="J30" s="19"/>
      <c r="M30" s="18"/>
      <c r="N30" s="47"/>
    </row>
    <row r="31" spans="2:14" x14ac:dyDescent="0.25">
      <c r="B31" s="7">
        <v>45744</v>
      </c>
      <c r="C31" s="8">
        <v>91.5</v>
      </c>
      <c r="D31" s="9"/>
      <c r="E31" s="10">
        <v>15.2</v>
      </c>
      <c r="F31" s="40">
        <f t="shared" si="0"/>
        <v>1390.8</v>
      </c>
      <c r="G31" s="20"/>
      <c r="H31" s="17"/>
      <c r="I31" s="18"/>
      <c r="J31" s="19"/>
      <c r="M31" s="18"/>
      <c r="N31" s="47"/>
    </row>
    <row r="32" spans="2:14" x14ac:dyDescent="0.25">
      <c r="B32" s="7">
        <v>45745</v>
      </c>
      <c r="C32" s="8">
        <v>0</v>
      </c>
      <c r="D32" s="9"/>
      <c r="E32" s="10">
        <v>15.2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0</v>
      </c>
      <c r="D33" s="9"/>
      <c r="E33" s="10">
        <v>15.2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80.5</v>
      </c>
      <c r="D34" s="43"/>
      <c r="E34" s="10">
        <v>15.2</v>
      </c>
      <c r="F34" s="45">
        <f t="shared" si="0"/>
        <v>1223.5999999999999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2695.5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41381.317000000003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40971.600000000006</v>
      </c>
      <c r="L36" s="33">
        <f>J36-J4-J5-J6+J37</f>
        <v>41381.316000000006</v>
      </c>
      <c r="M36" s="33">
        <v>41925.81</v>
      </c>
      <c r="N36" s="33">
        <f>L36-M36</f>
        <v>-544.4939999999915</v>
      </c>
    </row>
    <row r="37" spans="2:14" x14ac:dyDescent="0.25">
      <c r="B37" s="27" t="s">
        <v>14</v>
      </c>
      <c r="C37" s="32">
        <f>C35</f>
        <v>2695.5</v>
      </c>
      <c r="D37" s="9">
        <f>D35/1.03</f>
        <v>0</v>
      </c>
      <c r="E37" s="10"/>
      <c r="F37" s="40">
        <f>SUM(F4:F36)</f>
        <v>40971.600000000006</v>
      </c>
      <c r="G37" s="20"/>
      <c r="H37" s="18" t="s">
        <v>15</v>
      </c>
      <c r="I37" s="18">
        <v>0.01</v>
      </c>
      <c r="J37" s="19">
        <f>J36*I37</f>
        <v>409.71600000000007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-9.9999999656574801E-4</v>
      </c>
      <c r="M39" s="18"/>
      <c r="N39" s="47">
        <f>J39+N34</f>
        <v>-9.9999999656574801E-4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>
        <v>-31125.815000000002</v>
      </c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-31125.815999999999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8">
        <v>45626</v>
      </c>
      <c r="Q3" s="99" t="s">
        <v>38</v>
      </c>
      <c r="R3" s="98">
        <f>P3+Q3</f>
        <v>45716</v>
      </c>
      <c r="S3" s="99" t="s">
        <v>44</v>
      </c>
      <c r="T3" s="100">
        <v>53</v>
      </c>
      <c r="U3" s="99" t="s">
        <v>37</v>
      </c>
      <c r="V3" s="99" t="s">
        <v>34</v>
      </c>
      <c r="W3" s="101">
        <v>20</v>
      </c>
      <c r="X3" s="99" t="s">
        <v>41</v>
      </c>
      <c r="Y3" s="102">
        <v>640</v>
      </c>
      <c r="Z3" s="103">
        <v>12800</v>
      </c>
      <c r="AA3" s="104"/>
      <c r="AB3" s="103">
        <v>12800</v>
      </c>
    </row>
    <row r="4" spans="2:29" x14ac:dyDescent="0.25">
      <c r="B4" s="7">
        <v>45748</v>
      </c>
      <c r="C4" s="8">
        <v>78</v>
      </c>
      <c r="D4" s="9"/>
      <c r="E4" s="10">
        <v>15.2</v>
      </c>
      <c r="F4" s="40">
        <f>E4*C4</f>
        <v>1185.5999999999999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6" t="s">
        <v>49</v>
      </c>
      <c r="W4" s="67"/>
      <c r="X4" s="65"/>
      <c r="Y4" s="65"/>
      <c r="Z4" s="65"/>
      <c r="AA4" s="65"/>
      <c r="AB4" s="68">
        <f>SUM(AB2:AB3)*-1</f>
        <v>-12800</v>
      </c>
    </row>
    <row r="5" spans="2:29" x14ac:dyDescent="0.25">
      <c r="B5" s="7">
        <v>45749</v>
      </c>
      <c r="C5" s="8">
        <v>82</v>
      </c>
      <c r="D5" s="9"/>
      <c r="E5" s="10">
        <v>15.2</v>
      </c>
      <c r="F5" s="40">
        <f t="shared" ref="F5:F34" si="0">E5*C5</f>
        <v>1246.3999999999999</v>
      </c>
      <c r="G5" s="12"/>
      <c r="H5" s="13" t="s">
        <v>7</v>
      </c>
      <c r="I5" s="14">
        <v>1E-3</v>
      </c>
      <c r="J5" s="15"/>
      <c r="P5" s="58">
        <v>45650</v>
      </c>
      <c r="Q5" s="59" t="s">
        <v>38</v>
      </c>
      <c r="R5" s="58">
        <v>45740</v>
      </c>
      <c r="S5" s="59" t="s">
        <v>44</v>
      </c>
      <c r="T5" s="60">
        <v>80</v>
      </c>
      <c r="U5" s="59" t="s">
        <v>37</v>
      </c>
      <c r="V5" s="59" t="s">
        <v>34</v>
      </c>
      <c r="W5" s="61">
        <v>15</v>
      </c>
      <c r="X5" s="59" t="s">
        <v>41</v>
      </c>
      <c r="Y5" s="62">
        <v>640</v>
      </c>
      <c r="Z5" s="63">
        <v>9600</v>
      </c>
      <c r="AA5" s="63"/>
      <c r="AB5" s="63">
        <v>9600</v>
      </c>
    </row>
    <row r="6" spans="2:29" x14ac:dyDescent="0.25">
      <c r="B6" s="7">
        <v>45750</v>
      </c>
      <c r="C6" s="8">
        <v>77</v>
      </c>
      <c r="D6" s="9"/>
      <c r="E6" s="10">
        <v>15.2</v>
      </c>
      <c r="F6" s="40">
        <f t="shared" si="0"/>
        <v>1170.3999999999999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6" t="s">
        <v>45</v>
      </c>
      <c r="W6" s="65"/>
      <c r="X6" s="65"/>
      <c r="Y6" s="65"/>
      <c r="Z6" s="65"/>
      <c r="AA6" s="65"/>
      <c r="AB6" s="68">
        <f>SUM(AB5:AB5)*-1</f>
        <v>-9600</v>
      </c>
    </row>
    <row r="7" spans="2:29" x14ac:dyDescent="0.25">
      <c r="B7" s="7">
        <v>45751</v>
      </c>
      <c r="C7" s="8">
        <v>87</v>
      </c>
      <c r="D7" s="9"/>
      <c r="E7" s="10">
        <v>15.2</v>
      </c>
      <c r="F7" s="40">
        <f t="shared" si="0"/>
        <v>1322.3999999999999</v>
      </c>
      <c r="G7" s="12"/>
      <c r="H7" s="13" t="s">
        <v>9</v>
      </c>
      <c r="I7" s="14"/>
      <c r="J7" s="15">
        <f>'MART 2025'!J39*-1</f>
        <v>9.9999999656574801E-4</v>
      </c>
      <c r="N7" s="33">
        <v>41925.81</v>
      </c>
      <c r="P7" s="58">
        <v>45688</v>
      </c>
      <c r="Q7" s="59" t="s">
        <v>55</v>
      </c>
      <c r="R7" s="58">
        <f>P7+Q7</f>
        <v>45747</v>
      </c>
      <c r="S7" s="59" t="s">
        <v>51</v>
      </c>
      <c r="T7" s="60">
        <v>96</v>
      </c>
      <c r="U7" s="59" t="s">
        <v>37</v>
      </c>
      <c r="V7" s="59" t="s">
        <v>34</v>
      </c>
      <c r="W7" s="61">
        <v>15</v>
      </c>
      <c r="X7" s="59" t="s">
        <v>41</v>
      </c>
      <c r="Y7" s="62">
        <v>720</v>
      </c>
      <c r="Z7" s="63">
        <v>10800</v>
      </c>
      <c r="AA7" s="63"/>
      <c r="AB7" s="63">
        <v>10800</v>
      </c>
      <c r="AC7" s="105" t="s">
        <v>54</v>
      </c>
    </row>
    <row r="8" spans="2:29" x14ac:dyDescent="0.25">
      <c r="B8" s="7">
        <v>45752</v>
      </c>
      <c r="C8" s="8">
        <v>84</v>
      </c>
      <c r="D8" s="9"/>
      <c r="E8" s="10">
        <v>15.2</v>
      </c>
      <c r="F8" s="40">
        <f t="shared" si="0"/>
        <v>1276.8</v>
      </c>
      <c r="G8" s="114">
        <v>45777</v>
      </c>
      <c r="H8" s="17" t="s">
        <v>61</v>
      </c>
      <c r="I8" s="18"/>
      <c r="J8" s="19">
        <v>5672</v>
      </c>
      <c r="N8" s="33">
        <v>1493.18</v>
      </c>
      <c r="P8" s="65"/>
      <c r="Q8" s="65"/>
      <c r="R8" s="65"/>
      <c r="S8" s="65"/>
      <c r="T8" s="65"/>
      <c r="U8" s="65"/>
      <c r="V8" s="66" t="s">
        <v>59</v>
      </c>
      <c r="W8" s="65"/>
      <c r="X8" s="65"/>
      <c r="Y8" s="65"/>
      <c r="Z8" s="65"/>
      <c r="AA8" s="65"/>
      <c r="AB8" s="68">
        <f>SUM(AB7:AB7)*-1</f>
        <v>-10800</v>
      </c>
    </row>
    <row r="9" spans="2:29" x14ac:dyDescent="0.25">
      <c r="B9" s="7">
        <v>45753</v>
      </c>
      <c r="C9" s="8">
        <v>79.5</v>
      </c>
      <c r="D9" s="9"/>
      <c r="E9" s="10">
        <v>15.2</v>
      </c>
      <c r="F9" s="40">
        <f t="shared" si="0"/>
        <v>1208.3999999999999</v>
      </c>
      <c r="G9" s="16">
        <v>45797</v>
      </c>
      <c r="H9" s="17" t="s">
        <v>42</v>
      </c>
      <c r="I9" s="18"/>
      <c r="J9" s="19">
        <v>37183.11</v>
      </c>
      <c r="P9" s="58">
        <v>45777</v>
      </c>
      <c r="Q9" s="112">
        <v>0</v>
      </c>
      <c r="R9" s="64">
        <v>45777</v>
      </c>
      <c r="S9" s="14" t="s">
        <v>36</v>
      </c>
      <c r="T9" s="60">
        <v>131</v>
      </c>
      <c r="U9" s="59" t="s">
        <v>37</v>
      </c>
      <c r="V9" s="59" t="s">
        <v>34</v>
      </c>
      <c r="W9" s="61">
        <v>8</v>
      </c>
      <c r="X9" s="59" t="s">
        <v>41</v>
      </c>
      <c r="Y9" s="62">
        <v>709</v>
      </c>
      <c r="Z9" s="63">
        <v>5672</v>
      </c>
      <c r="AA9" s="63"/>
      <c r="AB9" s="63">
        <v>5672</v>
      </c>
    </row>
    <row r="10" spans="2:29" x14ac:dyDescent="0.25">
      <c r="B10" s="7">
        <v>45754</v>
      </c>
      <c r="C10" s="8">
        <v>83.5</v>
      </c>
      <c r="D10" s="9"/>
      <c r="E10" s="10">
        <v>15.2</v>
      </c>
      <c r="F10" s="40">
        <f t="shared" si="0"/>
        <v>1269.2</v>
      </c>
      <c r="G10" s="16"/>
      <c r="H10" s="17"/>
      <c r="I10" s="18"/>
      <c r="J10" s="19"/>
      <c r="N10">
        <v>563.88</v>
      </c>
      <c r="P10" s="65"/>
      <c r="Q10" s="65"/>
      <c r="R10" s="65"/>
      <c r="S10" s="65"/>
      <c r="T10" s="65"/>
      <c r="U10" s="65"/>
      <c r="V10" s="65" t="s">
        <v>60</v>
      </c>
      <c r="W10" s="65"/>
      <c r="X10" s="65"/>
      <c r="Y10" s="65"/>
      <c r="Z10" s="65"/>
      <c r="AA10" s="65"/>
      <c r="AB10" s="113">
        <v>-5672</v>
      </c>
    </row>
    <row r="11" spans="2:29" x14ac:dyDescent="0.25">
      <c r="B11" s="7">
        <v>45755</v>
      </c>
      <c r="C11" s="8">
        <v>89</v>
      </c>
      <c r="D11" s="9"/>
      <c r="E11" s="10">
        <v>15.2</v>
      </c>
      <c r="F11" s="40">
        <f t="shared" si="0"/>
        <v>1352.8</v>
      </c>
      <c r="G11" s="20"/>
      <c r="H11" s="17"/>
      <c r="I11" s="18"/>
      <c r="J11" s="19"/>
      <c r="AB11" s="80"/>
    </row>
    <row r="12" spans="2:29" x14ac:dyDescent="0.25">
      <c r="B12" s="7">
        <v>45756</v>
      </c>
      <c r="C12" s="8">
        <v>72</v>
      </c>
      <c r="D12" s="9"/>
      <c r="E12" s="10">
        <v>15.2</v>
      </c>
      <c r="F12" s="40">
        <f t="shared" si="0"/>
        <v>1094.3999999999999</v>
      </c>
      <c r="G12" s="20"/>
      <c r="H12" s="17"/>
      <c r="I12" s="18"/>
      <c r="J12" s="19"/>
      <c r="N12" s="33">
        <f>N7+N8-N10</f>
        <v>42855.11</v>
      </c>
      <c r="P12" s="105"/>
      <c r="Q12" s="107"/>
      <c r="R12" s="108"/>
      <c r="S12" s="108"/>
      <c r="T12" s="109"/>
      <c r="U12" s="108"/>
      <c r="V12" s="110"/>
      <c r="W12" s="111"/>
      <c r="X12" s="111"/>
      <c r="Y12" s="111"/>
    </row>
    <row r="13" spans="2:29" x14ac:dyDescent="0.25">
      <c r="B13" s="7">
        <v>45757</v>
      </c>
      <c r="C13" s="8">
        <v>93</v>
      </c>
      <c r="D13" s="9"/>
      <c r="E13" s="10">
        <v>15.2</v>
      </c>
      <c r="F13" s="40">
        <f t="shared" si="0"/>
        <v>1413.6</v>
      </c>
      <c r="G13" s="20"/>
      <c r="H13" s="17"/>
      <c r="I13" s="18"/>
      <c r="J13" s="19"/>
    </row>
    <row r="14" spans="2:29" x14ac:dyDescent="0.25">
      <c r="B14" s="7">
        <v>45758</v>
      </c>
      <c r="C14" s="8">
        <v>106</v>
      </c>
      <c r="D14" s="9"/>
      <c r="E14" s="10">
        <v>15.2</v>
      </c>
      <c r="F14" s="40">
        <f t="shared" si="0"/>
        <v>1611.1999999999998</v>
      </c>
      <c r="G14" s="20"/>
      <c r="H14" s="17"/>
      <c r="I14" s="18"/>
      <c r="J14" s="19"/>
    </row>
    <row r="15" spans="2:29" x14ac:dyDescent="0.25">
      <c r="B15" s="7">
        <v>45759</v>
      </c>
      <c r="C15" s="8">
        <v>92.5</v>
      </c>
      <c r="D15" s="9"/>
      <c r="E15" s="10">
        <v>15.2</v>
      </c>
      <c r="F15" s="40">
        <f t="shared" si="0"/>
        <v>1406</v>
      </c>
      <c r="G15" s="20"/>
      <c r="H15" s="17"/>
      <c r="I15" s="18"/>
      <c r="J15" s="19"/>
    </row>
    <row r="16" spans="2:29" x14ac:dyDescent="0.25">
      <c r="B16" s="7">
        <v>45760</v>
      </c>
      <c r="C16" s="8">
        <v>98.5</v>
      </c>
      <c r="D16" s="9"/>
      <c r="E16" s="10">
        <v>15.2</v>
      </c>
      <c r="F16" s="40">
        <f t="shared" si="0"/>
        <v>1497.1999999999998</v>
      </c>
      <c r="G16" s="20"/>
      <c r="H16" s="17"/>
      <c r="I16" s="18"/>
      <c r="J16" s="19"/>
    </row>
    <row r="17" spans="2:10" x14ac:dyDescent="0.25">
      <c r="B17" s="7">
        <v>45761</v>
      </c>
      <c r="C17" s="8">
        <v>98</v>
      </c>
      <c r="D17" s="9"/>
      <c r="E17" s="10">
        <v>15.2</v>
      </c>
      <c r="F17" s="40">
        <f t="shared" si="0"/>
        <v>1489.6</v>
      </c>
      <c r="G17" s="20"/>
      <c r="H17" s="17"/>
      <c r="I17" s="18"/>
      <c r="J17" s="19"/>
    </row>
    <row r="18" spans="2:10" x14ac:dyDescent="0.25">
      <c r="B18" s="7">
        <v>45762</v>
      </c>
      <c r="C18" s="8">
        <v>97.5</v>
      </c>
      <c r="D18" s="9"/>
      <c r="E18" s="10">
        <v>15.2</v>
      </c>
      <c r="F18" s="40">
        <f t="shared" si="0"/>
        <v>1482</v>
      </c>
      <c r="G18" s="20"/>
      <c r="H18" s="17"/>
      <c r="I18" s="18"/>
      <c r="J18" s="19"/>
    </row>
    <row r="19" spans="2:10" x14ac:dyDescent="0.25">
      <c r="B19" s="7">
        <v>45763</v>
      </c>
      <c r="C19" s="8">
        <v>90</v>
      </c>
      <c r="D19" s="9"/>
      <c r="E19" s="10">
        <v>15.2</v>
      </c>
      <c r="F19" s="40">
        <f t="shared" si="0"/>
        <v>1368</v>
      </c>
      <c r="G19" s="20"/>
      <c r="H19" s="17"/>
      <c r="I19" s="18"/>
      <c r="J19" s="19"/>
    </row>
    <row r="20" spans="2:10" x14ac:dyDescent="0.25">
      <c r="B20" s="7">
        <v>45764</v>
      </c>
      <c r="C20" s="8">
        <v>99</v>
      </c>
      <c r="D20" s="9"/>
      <c r="E20" s="10">
        <v>15.2</v>
      </c>
      <c r="F20" s="40">
        <f t="shared" si="0"/>
        <v>1504.8</v>
      </c>
      <c r="G20" s="20"/>
      <c r="H20" s="17"/>
      <c r="I20" s="18"/>
      <c r="J20" s="19"/>
    </row>
    <row r="21" spans="2:10" x14ac:dyDescent="0.25">
      <c r="B21" s="7">
        <v>45765</v>
      </c>
      <c r="C21" s="8">
        <v>104</v>
      </c>
      <c r="D21" s="9"/>
      <c r="E21" s="10">
        <v>15.2</v>
      </c>
      <c r="F21" s="40">
        <f t="shared" si="0"/>
        <v>1580.8</v>
      </c>
      <c r="G21" s="20"/>
      <c r="H21" s="17"/>
      <c r="I21" s="18"/>
      <c r="J21" s="19"/>
    </row>
    <row r="22" spans="2:10" x14ac:dyDescent="0.25">
      <c r="B22" s="7">
        <v>45766</v>
      </c>
      <c r="C22" s="8">
        <v>92</v>
      </c>
      <c r="D22" s="9"/>
      <c r="E22" s="10">
        <v>15.2</v>
      </c>
      <c r="F22" s="40">
        <f t="shared" si="0"/>
        <v>1398.3999999999999</v>
      </c>
      <c r="G22" s="20"/>
      <c r="H22" s="17"/>
      <c r="I22" s="18"/>
      <c r="J22" s="19"/>
    </row>
    <row r="23" spans="2:10" x14ac:dyDescent="0.25">
      <c r="B23" s="7">
        <v>45767</v>
      </c>
      <c r="C23" s="8">
        <v>96.5</v>
      </c>
      <c r="D23" s="9"/>
      <c r="E23" s="10">
        <v>15.2</v>
      </c>
      <c r="F23" s="40">
        <f t="shared" si="0"/>
        <v>1466.8</v>
      </c>
      <c r="G23" s="20"/>
      <c r="H23" s="17"/>
      <c r="I23" s="18"/>
      <c r="J23" s="19"/>
    </row>
    <row r="24" spans="2:10" x14ac:dyDescent="0.25">
      <c r="B24" s="7">
        <v>45768</v>
      </c>
      <c r="C24" s="8">
        <v>91.5</v>
      </c>
      <c r="D24" s="9"/>
      <c r="E24" s="10">
        <v>15.2</v>
      </c>
      <c r="F24" s="40">
        <f t="shared" si="0"/>
        <v>1390.8</v>
      </c>
      <c r="G24" s="20"/>
      <c r="H24" s="17"/>
      <c r="I24" s="18"/>
      <c r="J24" s="19"/>
    </row>
    <row r="25" spans="2:10" x14ac:dyDescent="0.25">
      <c r="B25" s="7">
        <v>45769</v>
      </c>
      <c r="C25" s="8">
        <v>104</v>
      </c>
      <c r="D25" s="9"/>
      <c r="E25" s="10">
        <v>15.2</v>
      </c>
      <c r="F25" s="40">
        <f t="shared" si="0"/>
        <v>1580.8</v>
      </c>
      <c r="G25" s="20"/>
      <c r="H25" s="17"/>
      <c r="I25" s="18"/>
      <c r="J25" s="19"/>
    </row>
    <row r="26" spans="2:10" x14ac:dyDescent="0.25">
      <c r="B26" s="7">
        <v>45770</v>
      </c>
      <c r="C26" s="8">
        <v>102</v>
      </c>
      <c r="D26" s="9"/>
      <c r="E26" s="10">
        <v>15.2</v>
      </c>
      <c r="F26" s="40">
        <f t="shared" si="0"/>
        <v>1550.3999999999999</v>
      </c>
      <c r="G26" s="20"/>
      <c r="H26" s="17"/>
      <c r="I26" s="18"/>
      <c r="J26" s="19"/>
    </row>
    <row r="27" spans="2:10" x14ac:dyDescent="0.25">
      <c r="B27" s="7">
        <v>45771</v>
      </c>
      <c r="C27" s="8">
        <v>105</v>
      </c>
      <c r="D27" s="9"/>
      <c r="E27" s="10">
        <v>15.2</v>
      </c>
      <c r="F27" s="40">
        <f t="shared" si="0"/>
        <v>1596</v>
      </c>
      <c r="G27" s="20"/>
      <c r="H27" s="17"/>
      <c r="I27" s="18"/>
      <c r="J27" s="19"/>
    </row>
    <row r="28" spans="2:10" x14ac:dyDescent="0.25">
      <c r="B28" s="7">
        <v>45772</v>
      </c>
      <c r="C28" s="8">
        <v>101</v>
      </c>
      <c r="D28" s="9"/>
      <c r="E28" s="10">
        <v>15.2</v>
      </c>
      <c r="F28" s="40">
        <f t="shared" si="0"/>
        <v>1535.1999999999998</v>
      </c>
      <c r="G28" s="20"/>
      <c r="H28" s="17"/>
      <c r="I28" s="18"/>
      <c r="J28" s="19"/>
    </row>
    <row r="29" spans="2:10" x14ac:dyDescent="0.25">
      <c r="B29" s="7">
        <v>45773</v>
      </c>
      <c r="C29" s="8">
        <v>115.5</v>
      </c>
      <c r="D29" s="9"/>
      <c r="E29" s="10">
        <v>15.2</v>
      </c>
      <c r="F29" s="40">
        <f t="shared" si="0"/>
        <v>1755.6</v>
      </c>
      <c r="G29" s="20"/>
      <c r="H29" s="17"/>
      <c r="I29" s="18"/>
      <c r="J29" s="19"/>
    </row>
    <row r="30" spans="2:10" x14ac:dyDescent="0.25">
      <c r="B30" s="7">
        <v>45774</v>
      </c>
      <c r="C30" s="8">
        <v>90</v>
      </c>
      <c r="D30" s="9"/>
      <c r="E30" s="10">
        <v>15.2</v>
      </c>
      <c r="F30" s="40">
        <f t="shared" si="0"/>
        <v>1368</v>
      </c>
      <c r="G30" s="20"/>
      <c r="H30" s="17"/>
      <c r="I30" s="18"/>
      <c r="J30" s="19"/>
    </row>
    <row r="31" spans="2:10" x14ac:dyDescent="0.25">
      <c r="B31" s="7">
        <v>45775</v>
      </c>
      <c r="C31" s="8">
        <v>96</v>
      </c>
      <c r="D31" s="9"/>
      <c r="E31" s="10">
        <v>15.2</v>
      </c>
      <c r="F31" s="40">
        <f t="shared" si="0"/>
        <v>1459.1999999999998</v>
      </c>
      <c r="G31" s="20"/>
      <c r="H31" s="17"/>
      <c r="I31" s="18"/>
      <c r="J31" s="19"/>
    </row>
    <row r="32" spans="2:10" x14ac:dyDescent="0.25">
      <c r="B32" s="7">
        <v>45776</v>
      </c>
      <c r="C32" s="8">
        <v>91.5</v>
      </c>
      <c r="D32" s="9"/>
      <c r="E32" s="10">
        <v>15.2</v>
      </c>
      <c r="F32" s="40">
        <f t="shared" si="0"/>
        <v>1390.8</v>
      </c>
      <c r="G32" s="20"/>
      <c r="H32" s="17"/>
      <c r="I32" s="18"/>
      <c r="J32" s="19"/>
    </row>
    <row r="33" spans="2:12" x14ac:dyDescent="0.25">
      <c r="B33" s="7">
        <v>45777</v>
      </c>
      <c r="C33" s="8">
        <v>96</v>
      </c>
      <c r="D33" s="9"/>
      <c r="E33" s="10">
        <v>15.2</v>
      </c>
      <c r="F33" s="40">
        <f t="shared" si="0"/>
        <v>1459.1999999999998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2791.5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42855.110999999997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42430.799999999988</v>
      </c>
      <c r="L36" s="33">
        <f>J36-J4-J5-J6+J37</f>
        <v>42855.107999999986</v>
      </c>
    </row>
    <row r="37" spans="2:12" x14ac:dyDescent="0.25">
      <c r="B37" s="27" t="s">
        <v>14</v>
      </c>
      <c r="C37" s="32">
        <f>C35</f>
        <v>2791.5</v>
      </c>
      <c r="D37" s="9">
        <f>D35/1.03</f>
        <v>0</v>
      </c>
      <c r="E37" s="10"/>
      <c r="F37" s="40">
        <f>SUM(F4:F36)</f>
        <v>42430.799999999988</v>
      </c>
      <c r="G37" s="20"/>
      <c r="H37" s="18" t="s">
        <v>15</v>
      </c>
      <c r="I37" s="18">
        <v>0.01</v>
      </c>
      <c r="J37" s="19">
        <f>J36*I37</f>
        <v>424.30799999999988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-3.0000000115251169E-3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K10" sqref="K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8">
        <v>45626</v>
      </c>
      <c r="Q3" s="99" t="s">
        <v>38</v>
      </c>
      <c r="R3" s="98">
        <f>P3+Q3</f>
        <v>45716</v>
      </c>
      <c r="S3" s="99" t="s">
        <v>44</v>
      </c>
      <c r="T3" s="100">
        <v>53</v>
      </c>
      <c r="U3" s="99" t="s">
        <v>37</v>
      </c>
      <c r="V3" s="99" t="s">
        <v>34</v>
      </c>
      <c r="W3" s="101">
        <v>20</v>
      </c>
      <c r="X3" s="99" t="s">
        <v>41</v>
      </c>
      <c r="Y3" s="102">
        <v>640</v>
      </c>
      <c r="Z3" s="103">
        <v>12800</v>
      </c>
      <c r="AA3" s="104"/>
      <c r="AB3" s="103">
        <v>12800</v>
      </c>
    </row>
    <row r="4" spans="2:29" x14ac:dyDescent="0.25">
      <c r="B4" s="7">
        <v>45778</v>
      </c>
      <c r="C4" s="8">
        <v>94</v>
      </c>
      <c r="D4" s="9"/>
      <c r="E4" s="10">
        <v>15.2</v>
      </c>
      <c r="F4" s="40">
        <f>E4*C4</f>
        <v>1428.8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6" t="s">
        <v>49</v>
      </c>
      <c r="W4" s="67"/>
      <c r="X4" s="65"/>
      <c r="Y4" s="65"/>
      <c r="Z4" s="65"/>
      <c r="AA4" s="65"/>
      <c r="AB4" s="68">
        <f>SUM(AB2:AB3)*-1</f>
        <v>-12800</v>
      </c>
    </row>
    <row r="5" spans="2:29" x14ac:dyDescent="0.25">
      <c r="B5" s="7">
        <v>45779</v>
      </c>
      <c r="C5" s="8">
        <v>91</v>
      </c>
      <c r="D5" s="9"/>
      <c r="E5" s="10">
        <v>15.2</v>
      </c>
      <c r="F5" s="40">
        <f t="shared" ref="F5:F34" si="0">E5*C5</f>
        <v>1383.2</v>
      </c>
      <c r="G5" s="12"/>
      <c r="H5" s="13" t="s">
        <v>7</v>
      </c>
      <c r="I5" s="14">
        <v>1E-3</v>
      </c>
      <c r="J5" s="15"/>
      <c r="P5" s="58">
        <v>45650</v>
      </c>
      <c r="Q5" s="59" t="s">
        <v>38</v>
      </c>
      <c r="R5" s="58">
        <v>45740</v>
      </c>
      <c r="S5" s="59" t="s">
        <v>44</v>
      </c>
      <c r="T5" s="60">
        <v>80</v>
      </c>
      <c r="U5" s="59" t="s">
        <v>37</v>
      </c>
      <c r="V5" s="59" t="s">
        <v>34</v>
      </c>
      <c r="W5" s="61">
        <v>15</v>
      </c>
      <c r="X5" s="59" t="s">
        <v>41</v>
      </c>
      <c r="Y5" s="62">
        <v>640</v>
      </c>
      <c r="Z5" s="63">
        <v>9600</v>
      </c>
      <c r="AA5" s="63"/>
      <c r="AB5" s="63">
        <v>9600</v>
      </c>
    </row>
    <row r="6" spans="2:29" x14ac:dyDescent="0.25">
      <c r="B6" s="7">
        <v>45780</v>
      </c>
      <c r="C6" s="8">
        <v>96</v>
      </c>
      <c r="D6" s="9"/>
      <c r="E6" s="10">
        <v>15.2</v>
      </c>
      <c r="F6" s="40">
        <f t="shared" si="0"/>
        <v>1459.1999999999998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6" t="s">
        <v>45</v>
      </c>
      <c r="W6" s="65"/>
      <c r="X6" s="65"/>
      <c r="Y6" s="65"/>
      <c r="Z6" s="65"/>
      <c r="AA6" s="65"/>
      <c r="AB6" s="68">
        <f>SUM(AB5:AB5)*-1</f>
        <v>-9600</v>
      </c>
    </row>
    <row r="7" spans="2:29" x14ac:dyDescent="0.25">
      <c r="B7" s="7">
        <v>45781</v>
      </c>
      <c r="C7" s="8">
        <v>91</v>
      </c>
      <c r="D7" s="9"/>
      <c r="E7" s="10">
        <v>15.2</v>
      </c>
      <c r="F7" s="40">
        <f t="shared" si="0"/>
        <v>1383.2</v>
      </c>
      <c r="G7" s="12"/>
      <c r="H7" s="13" t="s">
        <v>9</v>
      </c>
      <c r="I7" s="14"/>
      <c r="J7" s="15">
        <f>'NİSAN 2025'!J39*-1</f>
        <v>3.0000000115251169E-3</v>
      </c>
      <c r="P7" s="58">
        <v>45688</v>
      </c>
      <c r="Q7" s="59" t="s">
        <v>55</v>
      </c>
      <c r="R7" s="58">
        <f>P7+Q7</f>
        <v>45747</v>
      </c>
      <c r="S7" s="59" t="s">
        <v>51</v>
      </c>
      <c r="T7" s="60">
        <v>96</v>
      </c>
      <c r="U7" s="59" t="s">
        <v>37</v>
      </c>
      <c r="V7" s="59" t="s">
        <v>34</v>
      </c>
      <c r="W7" s="61">
        <v>15</v>
      </c>
      <c r="X7" s="59" t="s">
        <v>41</v>
      </c>
      <c r="Y7" s="62">
        <v>720</v>
      </c>
      <c r="Z7" s="63">
        <v>10800</v>
      </c>
      <c r="AA7" s="63"/>
      <c r="AB7" s="63">
        <v>10800</v>
      </c>
    </row>
    <row r="8" spans="2:29" x14ac:dyDescent="0.25">
      <c r="B8" s="7">
        <v>45782</v>
      </c>
      <c r="C8" s="8">
        <v>93.5</v>
      </c>
      <c r="D8" s="9"/>
      <c r="E8" s="10">
        <v>15.2</v>
      </c>
      <c r="F8" s="40">
        <f t="shared" si="0"/>
        <v>1421.2</v>
      </c>
      <c r="G8" s="115">
        <v>45805</v>
      </c>
      <c r="H8" s="17" t="s">
        <v>63</v>
      </c>
      <c r="I8" s="18"/>
      <c r="J8" s="19">
        <v>13960</v>
      </c>
      <c r="P8" s="65"/>
      <c r="Q8" s="65"/>
      <c r="R8" s="65"/>
      <c r="S8" s="65"/>
      <c r="T8" s="65"/>
      <c r="U8" s="65"/>
      <c r="V8" s="66" t="s">
        <v>59</v>
      </c>
      <c r="W8" s="65"/>
      <c r="X8" s="65"/>
      <c r="Y8" s="65"/>
      <c r="Z8" s="65"/>
      <c r="AA8" s="65"/>
      <c r="AB8" s="68">
        <f>SUM(AB7:AB7)*-1</f>
        <v>-10800</v>
      </c>
    </row>
    <row r="9" spans="2:29" x14ac:dyDescent="0.25">
      <c r="B9" s="7">
        <v>45783</v>
      </c>
      <c r="C9" s="8">
        <v>100.5</v>
      </c>
      <c r="D9" s="9"/>
      <c r="E9" s="10">
        <v>15.2</v>
      </c>
      <c r="F9" s="40">
        <f t="shared" si="0"/>
        <v>1527.6</v>
      </c>
      <c r="G9" s="16">
        <v>45824</v>
      </c>
      <c r="H9" s="17" t="s">
        <v>65</v>
      </c>
      <c r="I9" s="18"/>
      <c r="J9" s="19">
        <v>4963</v>
      </c>
      <c r="P9" s="58">
        <v>45777</v>
      </c>
      <c r="Q9" s="112">
        <v>0</v>
      </c>
      <c r="R9" s="64">
        <v>45777</v>
      </c>
      <c r="S9" s="14" t="s">
        <v>36</v>
      </c>
      <c r="T9" s="60">
        <v>131</v>
      </c>
      <c r="U9" s="59" t="s">
        <v>37</v>
      </c>
      <c r="V9" s="59" t="s">
        <v>34</v>
      </c>
      <c r="W9" s="61">
        <v>8</v>
      </c>
      <c r="X9" s="59" t="s">
        <v>41</v>
      </c>
      <c r="Y9" s="62">
        <v>709</v>
      </c>
      <c r="Z9" s="63">
        <v>5672</v>
      </c>
      <c r="AA9" s="63"/>
      <c r="AB9" s="63">
        <v>5672</v>
      </c>
    </row>
    <row r="10" spans="2:29" x14ac:dyDescent="0.25">
      <c r="B10" s="7">
        <v>45784</v>
      </c>
      <c r="C10" s="8">
        <v>90.5</v>
      </c>
      <c r="D10" s="9"/>
      <c r="E10" s="10">
        <v>15.2</v>
      </c>
      <c r="F10" s="40">
        <f t="shared" si="0"/>
        <v>1375.6</v>
      </c>
      <c r="G10" s="16">
        <v>45832</v>
      </c>
      <c r="H10" s="17" t="s">
        <v>69</v>
      </c>
      <c r="I10" s="18"/>
      <c r="J10" s="19">
        <v>25766.67</v>
      </c>
      <c r="P10" s="65"/>
      <c r="Q10" s="65"/>
      <c r="R10" s="65"/>
      <c r="S10" s="65"/>
      <c r="T10" s="65"/>
      <c r="U10" s="65"/>
      <c r="V10" s="65" t="s">
        <v>60</v>
      </c>
      <c r="W10" s="65"/>
      <c r="X10" s="65"/>
      <c r="Y10" s="65"/>
      <c r="Z10" s="65"/>
      <c r="AA10" s="65"/>
      <c r="AB10" s="68">
        <v>-5672</v>
      </c>
    </row>
    <row r="11" spans="2:29" x14ac:dyDescent="0.25">
      <c r="B11" s="7">
        <v>45785</v>
      </c>
      <c r="C11" s="8">
        <v>97</v>
      </c>
      <c r="D11" s="9"/>
      <c r="E11" s="10">
        <v>15.2</v>
      </c>
      <c r="F11" s="40">
        <f t="shared" si="0"/>
        <v>1474.3999999999999</v>
      </c>
      <c r="G11" s="20"/>
      <c r="H11" s="17"/>
      <c r="I11" s="18"/>
      <c r="J11" s="19"/>
      <c r="P11" s="116">
        <v>45805</v>
      </c>
      <c r="Q11" s="117">
        <f>R11-P11</f>
        <v>3</v>
      </c>
      <c r="R11" s="146" t="s">
        <v>68</v>
      </c>
      <c r="S11" s="130" t="s">
        <v>36</v>
      </c>
      <c r="T11" s="117">
        <v>165</v>
      </c>
      <c r="U11" s="118" t="s">
        <v>37</v>
      </c>
      <c r="V11" s="118" t="s">
        <v>34</v>
      </c>
      <c r="W11" s="119">
        <v>20</v>
      </c>
      <c r="X11" s="118" t="s">
        <v>41</v>
      </c>
      <c r="Y11" s="120">
        <v>698</v>
      </c>
      <c r="Z11" s="121">
        <v>13960</v>
      </c>
      <c r="AA11" s="122"/>
      <c r="AB11" s="121">
        <v>13960</v>
      </c>
    </row>
    <row r="12" spans="2:29" x14ac:dyDescent="0.25">
      <c r="B12" s="7">
        <v>45786</v>
      </c>
      <c r="C12" s="8">
        <v>95</v>
      </c>
      <c r="D12" s="9"/>
      <c r="E12" s="10">
        <v>15.2</v>
      </c>
      <c r="F12" s="40">
        <f t="shared" si="0"/>
        <v>1444</v>
      </c>
      <c r="G12" s="20"/>
      <c r="H12" s="17"/>
      <c r="I12" s="18"/>
      <c r="J12" s="19"/>
      <c r="P12" s="129">
        <v>45824</v>
      </c>
      <c r="Q12" s="117">
        <f>R12-P12</f>
        <v>-16</v>
      </c>
      <c r="R12" s="146" t="s">
        <v>68</v>
      </c>
      <c r="S12" s="130" t="s">
        <v>36</v>
      </c>
      <c r="T12" s="128">
        <v>187</v>
      </c>
      <c r="U12" s="127" t="s">
        <v>37</v>
      </c>
      <c r="V12" s="127" t="s">
        <v>34</v>
      </c>
      <c r="W12" s="126">
        <v>7</v>
      </c>
      <c r="X12" s="127" t="s">
        <v>41</v>
      </c>
      <c r="Y12" s="124">
        <v>709</v>
      </c>
      <c r="Z12" s="125">
        <v>4963</v>
      </c>
      <c r="AA12" s="123"/>
      <c r="AB12" s="125">
        <v>4963</v>
      </c>
      <c r="AC12" t="s">
        <v>66</v>
      </c>
    </row>
    <row r="13" spans="2:29" x14ac:dyDescent="0.25">
      <c r="B13" s="7">
        <v>45787</v>
      </c>
      <c r="C13" s="8">
        <v>101</v>
      </c>
      <c r="D13" s="9"/>
      <c r="E13" s="10">
        <v>15.2</v>
      </c>
      <c r="F13" s="40">
        <f t="shared" si="0"/>
        <v>1535.1999999999998</v>
      </c>
      <c r="G13" s="20"/>
      <c r="H13" s="17"/>
      <c r="I13" s="18"/>
      <c r="J13" s="19"/>
      <c r="P13" s="65"/>
      <c r="Q13" s="65"/>
      <c r="R13" s="65"/>
      <c r="S13" s="65"/>
      <c r="T13" s="65"/>
      <c r="U13" s="65"/>
      <c r="V13" s="65" t="s">
        <v>64</v>
      </c>
      <c r="W13" s="65"/>
      <c r="X13" s="65"/>
      <c r="Y13" s="65"/>
      <c r="Z13" s="65"/>
      <c r="AA13" s="65"/>
      <c r="AB13" s="68">
        <v>-18923</v>
      </c>
    </row>
    <row r="14" spans="2:29" x14ac:dyDescent="0.25">
      <c r="B14" s="7">
        <v>45788</v>
      </c>
      <c r="C14" s="8">
        <v>96.5</v>
      </c>
      <c r="D14" s="9"/>
      <c r="E14" s="10">
        <v>15.2</v>
      </c>
      <c r="F14" s="40">
        <f t="shared" si="0"/>
        <v>1466.8</v>
      </c>
      <c r="G14" s="20"/>
      <c r="H14" s="17"/>
      <c r="I14" s="18"/>
      <c r="J14" s="19"/>
      <c r="P14" s="145">
        <v>45826</v>
      </c>
      <c r="Q14" s="18">
        <f>R14-P14</f>
        <v>12</v>
      </c>
      <c r="R14" s="144">
        <v>45838</v>
      </c>
      <c r="S14" s="18" t="s">
        <v>36</v>
      </c>
      <c r="T14" s="143">
        <v>187</v>
      </c>
      <c r="U14" s="142" t="s">
        <v>37</v>
      </c>
      <c r="V14" s="142" t="s">
        <v>67</v>
      </c>
      <c r="W14" s="140">
        <v>10</v>
      </c>
      <c r="X14" s="142" t="s">
        <v>41</v>
      </c>
      <c r="Y14" s="141">
        <v>705</v>
      </c>
      <c r="Z14" s="139">
        <v>7050</v>
      </c>
      <c r="AA14" s="138"/>
      <c r="AB14" s="139">
        <v>7050</v>
      </c>
    </row>
    <row r="15" spans="2:29" x14ac:dyDescent="0.25">
      <c r="B15" s="7">
        <v>45789</v>
      </c>
      <c r="C15" s="8">
        <v>87</v>
      </c>
      <c r="D15" s="9"/>
      <c r="E15" s="10">
        <v>15.2</v>
      </c>
      <c r="F15" s="40">
        <f t="shared" si="0"/>
        <v>1322.3999999999999</v>
      </c>
      <c r="G15" s="20"/>
      <c r="H15" s="17"/>
      <c r="I15" s="18"/>
      <c r="J15" s="19"/>
    </row>
    <row r="16" spans="2:29" x14ac:dyDescent="0.25">
      <c r="B16" s="7">
        <v>45790</v>
      </c>
      <c r="C16" s="8">
        <v>97</v>
      </c>
      <c r="D16" s="9"/>
      <c r="E16" s="10">
        <v>15.2</v>
      </c>
      <c r="F16" s="40">
        <f t="shared" si="0"/>
        <v>1474.3999999999999</v>
      </c>
      <c r="G16" s="20"/>
      <c r="H16" s="17"/>
      <c r="I16" s="18"/>
      <c r="J16" s="19"/>
    </row>
    <row r="17" spans="2:25" x14ac:dyDescent="0.25">
      <c r="B17" s="7">
        <v>45791</v>
      </c>
      <c r="C17" s="8">
        <v>100</v>
      </c>
      <c r="D17" s="9"/>
      <c r="E17" s="10">
        <v>15.2</v>
      </c>
      <c r="F17" s="40">
        <f t="shared" si="0"/>
        <v>1520</v>
      </c>
      <c r="G17" s="20"/>
      <c r="H17" s="17"/>
      <c r="I17" s="18"/>
      <c r="J17" s="19"/>
    </row>
    <row r="18" spans="2:25" x14ac:dyDescent="0.25">
      <c r="B18" s="7">
        <v>45792</v>
      </c>
      <c r="C18" s="8">
        <v>95</v>
      </c>
      <c r="D18" s="9"/>
      <c r="E18" s="10">
        <v>15.2</v>
      </c>
      <c r="F18" s="40">
        <f t="shared" si="0"/>
        <v>1444</v>
      </c>
      <c r="G18" s="20"/>
      <c r="H18" s="17"/>
      <c r="I18" s="18"/>
      <c r="J18" s="19"/>
    </row>
    <row r="19" spans="2:25" x14ac:dyDescent="0.25">
      <c r="B19" s="7">
        <v>45793</v>
      </c>
      <c r="C19" s="8">
        <v>92</v>
      </c>
      <c r="D19" s="9"/>
      <c r="E19" s="10">
        <v>15.2</v>
      </c>
      <c r="F19" s="40">
        <f t="shared" si="0"/>
        <v>1398.3999999999999</v>
      </c>
      <c r="G19" s="20"/>
      <c r="H19" s="17"/>
      <c r="I19" s="18"/>
      <c r="J19" s="19"/>
    </row>
    <row r="20" spans="2:25" x14ac:dyDescent="0.25">
      <c r="B20" s="7">
        <v>45794</v>
      </c>
      <c r="C20" s="8">
        <v>99.5</v>
      </c>
      <c r="D20" s="9"/>
      <c r="E20" s="10">
        <v>15.2</v>
      </c>
      <c r="F20" s="40">
        <f t="shared" si="0"/>
        <v>1512.3999999999999</v>
      </c>
      <c r="G20" s="20"/>
      <c r="H20" s="17"/>
      <c r="I20" s="18"/>
      <c r="J20" s="19"/>
    </row>
    <row r="21" spans="2:25" x14ac:dyDescent="0.25">
      <c r="B21" s="7">
        <v>45795</v>
      </c>
      <c r="C21" s="8">
        <v>90</v>
      </c>
      <c r="D21" s="9"/>
      <c r="E21" s="10">
        <v>15.2</v>
      </c>
      <c r="F21" s="40">
        <f t="shared" si="0"/>
        <v>1368</v>
      </c>
      <c r="G21" s="20"/>
      <c r="H21" s="17"/>
      <c r="I21" s="18"/>
      <c r="J21" s="19"/>
    </row>
    <row r="22" spans="2:25" x14ac:dyDescent="0.25">
      <c r="B22" s="7">
        <v>45796</v>
      </c>
      <c r="C22" s="8">
        <v>107</v>
      </c>
      <c r="D22" s="9"/>
      <c r="E22" s="10">
        <v>15.2</v>
      </c>
      <c r="F22" s="40">
        <f t="shared" si="0"/>
        <v>1626.3999999999999</v>
      </c>
      <c r="G22" s="20"/>
      <c r="H22" s="17"/>
      <c r="I22" s="18"/>
      <c r="J22" s="19"/>
      <c r="P22" s="148"/>
      <c r="Q22" s="149"/>
      <c r="R22" s="150"/>
      <c r="S22" s="150"/>
      <c r="T22" s="153"/>
      <c r="U22" s="150"/>
      <c r="V22" s="151"/>
      <c r="W22" s="152"/>
      <c r="X22" s="147"/>
      <c r="Y22" s="152"/>
    </row>
    <row r="23" spans="2:25" x14ac:dyDescent="0.25">
      <c r="B23" s="7">
        <v>45797</v>
      </c>
      <c r="C23" s="8">
        <v>98.5</v>
      </c>
      <c r="D23" s="9"/>
      <c r="E23" s="10">
        <v>15.2</v>
      </c>
      <c r="F23" s="40">
        <f t="shared" si="0"/>
        <v>1497.1999999999998</v>
      </c>
      <c r="G23" s="20"/>
      <c r="H23" s="17"/>
      <c r="I23" s="18"/>
      <c r="J23" s="19"/>
    </row>
    <row r="24" spans="2:25" x14ac:dyDescent="0.25">
      <c r="B24" s="7">
        <v>45798</v>
      </c>
      <c r="C24" s="8">
        <v>98</v>
      </c>
      <c r="D24" s="9"/>
      <c r="E24" s="10">
        <v>15.2</v>
      </c>
      <c r="F24" s="40">
        <f t="shared" si="0"/>
        <v>1489.6</v>
      </c>
      <c r="G24" s="20"/>
      <c r="H24" s="17"/>
      <c r="I24" s="18"/>
      <c r="J24" s="19"/>
      <c r="P24" s="132"/>
      <c r="Q24" s="133"/>
      <c r="R24" s="134"/>
      <c r="S24" s="134"/>
      <c r="T24" s="137"/>
      <c r="U24" s="134"/>
      <c r="V24" s="135"/>
      <c r="W24" s="136"/>
      <c r="X24" s="131"/>
      <c r="Y24" s="136"/>
    </row>
    <row r="25" spans="2:25" x14ac:dyDescent="0.25">
      <c r="B25" s="7">
        <v>45799</v>
      </c>
      <c r="C25" s="8">
        <v>90.5</v>
      </c>
      <c r="D25" s="9"/>
      <c r="E25" s="10">
        <v>15.2</v>
      </c>
      <c r="F25" s="40">
        <f t="shared" si="0"/>
        <v>1375.6</v>
      </c>
      <c r="G25" s="20"/>
      <c r="H25" s="17"/>
      <c r="I25" s="18"/>
      <c r="J25" s="19"/>
    </row>
    <row r="26" spans="2:25" x14ac:dyDescent="0.25">
      <c r="B26" s="7">
        <v>45800</v>
      </c>
      <c r="C26" s="8">
        <v>93</v>
      </c>
      <c r="D26" s="9"/>
      <c r="E26" s="10">
        <v>15.2</v>
      </c>
      <c r="F26" s="40">
        <f t="shared" si="0"/>
        <v>1413.6</v>
      </c>
      <c r="G26" s="20"/>
      <c r="H26" s="17"/>
      <c r="I26" s="18"/>
      <c r="J26" s="19"/>
    </row>
    <row r="27" spans="2:25" x14ac:dyDescent="0.25">
      <c r="B27" s="7">
        <v>45801</v>
      </c>
      <c r="C27" s="8">
        <v>87.5</v>
      </c>
      <c r="D27" s="9"/>
      <c r="E27" s="10">
        <v>15.2</v>
      </c>
      <c r="F27" s="40">
        <f t="shared" si="0"/>
        <v>1330</v>
      </c>
      <c r="G27" s="20"/>
      <c r="H27" s="17"/>
      <c r="I27" s="18"/>
      <c r="J27" s="19"/>
    </row>
    <row r="28" spans="2:25" x14ac:dyDescent="0.25">
      <c r="B28" s="7">
        <v>45802</v>
      </c>
      <c r="C28" s="8">
        <v>90.5</v>
      </c>
      <c r="D28" s="9"/>
      <c r="E28" s="10">
        <v>15.2</v>
      </c>
      <c r="F28" s="40">
        <f t="shared" si="0"/>
        <v>1375.6</v>
      </c>
      <c r="G28" s="20"/>
      <c r="H28" s="17"/>
      <c r="I28" s="18"/>
      <c r="J28" s="19"/>
    </row>
    <row r="29" spans="2:25" x14ac:dyDescent="0.25">
      <c r="B29" s="7">
        <v>45803</v>
      </c>
      <c r="C29" s="8">
        <v>84.5</v>
      </c>
      <c r="D29" s="9"/>
      <c r="E29" s="10">
        <v>15.2</v>
      </c>
      <c r="F29" s="40">
        <f t="shared" si="0"/>
        <v>1284.3999999999999</v>
      </c>
      <c r="G29" s="20"/>
      <c r="H29" s="17"/>
      <c r="I29" s="18"/>
      <c r="J29" s="19"/>
    </row>
    <row r="30" spans="2:25" x14ac:dyDescent="0.25">
      <c r="B30" s="7">
        <v>45804</v>
      </c>
      <c r="C30" s="8">
        <v>89</v>
      </c>
      <c r="D30" s="9"/>
      <c r="E30" s="10">
        <v>15.2</v>
      </c>
      <c r="F30" s="40">
        <f t="shared" si="0"/>
        <v>1352.8</v>
      </c>
      <c r="G30" s="20"/>
      <c r="H30" s="17"/>
      <c r="I30" s="18"/>
      <c r="J30" s="19"/>
    </row>
    <row r="31" spans="2:25" x14ac:dyDescent="0.25">
      <c r="B31" s="7">
        <v>45805</v>
      </c>
      <c r="C31" s="8">
        <v>92</v>
      </c>
      <c r="D31" s="9"/>
      <c r="E31" s="10">
        <v>15.2</v>
      </c>
      <c r="F31" s="40">
        <f t="shared" si="0"/>
        <v>1398.3999999999999</v>
      </c>
      <c r="G31" s="20"/>
      <c r="H31" s="17"/>
      <c r="I31" s="18"/>
      <c r="J31" s="19"/>
    </row>
    <row r="32" spans="2:25" x14ac:dyDescent="0.25">
      <c r="B32" s="7">
        <v>45806</v>
      </c>
      <c r="C32" s="8">
        <v>93</v>
      </c>
      <c r="D32" s="9"/>
      <c r="E32" s="10">
        <v>15.2</v>
      </c>
      <c r="F32" s="40">
        <f t="shared" si="0"/>
        <v>1413.6</v>
      </c>
      <c r="G32" s="20"/>
      <c r="H32" s="17"/>
      <c r="I32" s="18"/>
      <c r="J32" s="19"/>
    </row>
    <row r="33" spans="2:12" x14ac:dyDescent="0.25">
      <c r="B33" s="7">
        <v>45807</v>
      </c>
      <c r="C33" s="8">
        <v>88.5</v>
      </c>
      <c r="D33" s="9"/>
      <c r="E33" s="10">
        <v>15.2</v>
      </c>
      <c r="F33" s="40">
        <f t="shared" si="0"/>
        <v>1345.2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92.5</v>
      </c>
      <c r="D34" s="43"/>
      <c r="E34" s="10">
        <v>15.2</v>
      </c>
      <c r="F34" s="45">
        <f t="shared" si="0"/>
        <v>1406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2911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44689.67300000001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44247.200000000004</v>
      </c>
      <c r="L36" s="33">
        <f>J36-J4-J5-J6+J37</f>
        <v>44689.672000000006</v>
      </c>
    </row>
    <row r="37" spans="2:12" x14ac:dyDescent="0.25">
      <c r="B37" s="27" t="s">
        <v>14</v>
      </c>
      <c r="C37" s="32">
        <f>C35</f>
        <v>2911</v>
      </c>
      <c r="D37" s="9">
        <f>D35/1.03</f>
        <v>0</v>
      </c>
      <c r="E37" s="10"/>
      <c r="F37" s="40">
        <f>SUM(F4:F36)</f>
        <v>44247.200000000004</v>
      </c>
      <c r="G37" s="20"/>
      <c r="H37" s="18" t="s">
        <v>15</v>
      </c>
      <c r="I37" s="18">
        <v>0.01</v>
      </c>
      <c r="J37" s="19">
        <f>J36*I37</f>
        <v>442.47200000000004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-1.0000000038417056E-3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14" sqref="P14:AC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7300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98">
        <v>45626</v>
      </c>
      <c r="Q3" s="99" t="s">
        <v>38</v>
      </c>
      <c r="R3" s="98">
        <f>P3+Q3</f>
        <v>45716</v>
      </c>
      <c r="S3" s="99" t="s">
        <v>44</v>
      </c>
      <c r="T3" s="100">
        <v>53</v>
      </c>
      <c r="U3" s="99" t="s">
        <v>37</v>
      </c>
      <c r="V3" s="99" t="s">
        <v>34</v>
      </c>
      <c r="W3" s="101">
        <v>20</v>
      </c>
      <c r="X3" s="99" t="s">
        <v>41</v>
      </c>
      <c r="Y3" s="102">
        <v>640</v>
      </c>
      <c r="Z3" s="103">
        <v>12800</v>
      </c>
      <c r="AA3" s="104"/>
      <c r="AB3" s="103">
        <v>12800</v>
      </c>
    </row>
    <row r="4" spans="2:29" x14ac:dyDescent="0.25">
      <c r="B4" s="7">
        <v>45809</v>
      </c>
      <c r="C4" s="8">
        <v>87</v>
      </c>
      <c r="D4" s="9"/>
      <c r="E4" s="10">
        <v>15.2</v>
      </c>
      <c r="F4" s="40">
        <f>E4*C4</f>
        <v>1322.3999999999999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6" t="s">
        <v>49</v>
      </c>
      <c r="W4" s="67"/>
      <c r="X4" s="65"/>
      <c r="Y4" s="65"/>
      <c r="Z4" s="65"/>
      <c r="AA4" s="65"/>
      <c r="AB4" s="68">
        <f>SUM(AB2:AB3)*-1</f>
        <v>-12800</v>
      </c>
    </row>
    <row r="5" spans="2:29" x14ac:dyDescent="0.25">
      <c r="B5" s="7">
        <v>45810</v>
      </c>
      <c r="C5" s="8">
        <v>93.5</v>
      </c>
      <c r="D5" s="9"/>
      <c r="E5" s="10">
        <v>15.2</v>
      </c>
      <c r="F5" s="40">
        <f t="shared" ref="F5:F34" si="0">E5*C5</f>
        <v>1421.2</v>
      </c>
      <c r="G5" s="12"/>
      <c r="H5" s="13" t="s">
        <v>7</v>
      </c>
      <c r="I5" s="14">
        <v>1E-3</v>
      </c>
      <c r="J5" s="15"/>
      <c r="P5" s="58">
        <v>45650</v>
      </c>
      <c r="Q5" s="59" t="s">
        <v>38</v>
      </c>
      <c r="R5" s="58">
        <v>45740</v>
      </c>
      <c r="S5" s="59" t="s">
        <v>44</v>
      </c>
      <c r="T5" s="60">
        <v>80</v>
      </c>
      <c r="U5" s="59" t="s">
        <v>37</v>
      </c>
      <c r="V5" s="59" t="s">
        <v>34</v>
      </c>
      <c r="W5" s="61">
        <v>15</v>
      </c>
      <c r="X5" s="59" t="s">
        <v>41</v>
      </c>
      <c r="Y5" s="62">
        <v>640</v>
      </c>
      <c r="Z5" s="63">
        <v>9600</v>
      </c>
      <c r="AA5" s="63"/>
      <c r="AB5" s="63">
        <v>9600</v>
      </c>
    </row>
    <row r="6" spans="2:29" x14ac:dyDescent="0.25">
      <c r="B6" s="7">
        <v>45811</v>
      </c>
      <c r="C6" s="8">
        <v>91.5</v>
      </c>
      <c r="D6" s="9"/>
      <c r="E6" s="10">
        <v>15.2</v>
      </c>
      <c r="F6" s="40">
        <f t="shared" si="0"/>
        <v>1390.8</v>
      </c>
      <c r="G6" s="12"/>
      <c r="H6" s="13" t="s">
        <v>8</v>
      </c>
      <c r="I6" s="14"/>
      <c r="J6" s="15"/>
      <c r="P6" s="65"/>
      <c r="Q6" s="65"/>
      <c r="R6" s="65"/>
      <c r="S6" s="65"/>
      <c r="T6" s="65"/>
      <c r="U6" s="65"/>
      <c r="V6" s="66" t="s">
        <v>45</v>
      </c>
      <c r="W6" s="65"/>
      <c r="X6" s="65"/>
      <c r="Y6" s="65"/>
      <c r="Z6" s="65"/>
      <c r="AA6" s="65"/>
      <c r="AB6" s="68">
        <f>SUM(AB5:AB5)*-1</f>
        <v>-9600</v>
      </c>
    </row>
    <row r="7" spans="2:29" x14ac:dyDescent="0.25">
      <c r="B7" s="7">
        <v>45812</v>
      </c>
      <c r="C7" s="8">
        <v>87</v>
      </c>
      <c r="D7" s="9"/>
      <c r="E7" s="10">
        <v>15.2</v>
      </c>
      <c r="F7" s="40">
        <f t="shared" si="0"/>
        <v>1322.3999999999999</v>
      </c>
      <c r="G7" s="12"/>
      <c r="H7" s="13" t="s">
        <v>9</v>
      </c>
      <c r="I7" s="14"/>
      <c r="J7" s="15">
        <f>'MAYIS 2025'!J39*-1</f>
        <v>1.0000000038417056E-3</v>
      </c>
      <c r="P7" s="58">
        <v>45688</v>
      </c>
      <c r="Q7" s="59" t="s">
        <v>55</v>
      </c>
      <c r="R7" s="58">
        <f>P7+Q7</f>
        <v>45747</v>
      </c>
      <c r="S7" s="59" t="s">
        <v>51</v>
      </c>
      <c r="T7" s="60">
        <v>96</v>
      </c>
      <c r="U7" s="59" t="s">
        <v>37</v>
      </c>
      <c r="V7" s="59" t="s">
        <v>34</v>
      </c>
      <c r="W7" s="61">
        <v>15</v>
      </c>
      <c r="X7" s="59" t="s">
        <v>41</v>
      </c>
      <c r="Y7" s="62">
        <v>720</v>
      </c>
      <c r="Z7" s="63">
        <v>10800</v>
      </c>
      <c r="AA7" s="63"/>
      <c r="AB7" s="63">
        <v>10800</v>
      </c>
    </row>
    <row r="8" spans="2:29" x14ac:dyDescent="0.25">
      <c r="B8" s="7">
        <v>45813</v>
      </c>
      <c r="C8" s="8">
        <v>69.5</v>
      </c>
      <c r="D8" s="9"/>
      <c r="E8" s="10">
        <v>15.2</v>
      </c>
      <c r="F8" s="40">
        <f t="shared" si="0"/>
        <v>1056.3999999999999</v>
      </c>
      <c r="G8" s="145">
        <v>45826</v>
      </c>
      <c r="H8" s="17" t="s">
        <v>72</v>
      </c>
      <c r="I8" s="18"/>
      <c r="J8" s="19">
        <v>7050</v>
      </c>
      <c r="P8" s="65"/>
      <c r="Q8" s="65"/>
      <c r="R8" s="65"/>
      <c r="S8" s="65"/>
      <c r="T8" s="65"/>
      <c r="U8" s="65"/>
      <c r="V8" s="66" t="s">
        <v>59</v>
      </c>
      <c r="W8" s="65"/>
      <c r="X8" s="65"/>
      <c r="Y8" s="65"/>
      <c r="Z8" s="65"/>
      <c r="AA8" s="65"/>
      <c r="AB8" s="68">
        <f>SUM(AB7:AB7)*-1</f>
        <v>-10800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40">
        <f t="shared" si="0"/>
        <v>0</v>
      </c>
      <c r="G9" s="16">
        <v>45860</v>
      </c>
      <c r="H9" s="17" t="s">
        <v>69</v>
      </c>
      <c r="I9" s="18"/>
      <c r="J9" s="19">
        <v>22141.83</v>
      </c>
      <c r="P9" s="58">
        <v>45777</v>
      </c>
      <c r="Q9" s="112">
        <v>0</v>
      </c>
      <c r="R9" s="64">
        <v>45777</v>
      </c>
      <c r="S9" s="14" t="s">
        <v>36</v>
      </c>
      <c r="T9" s="60">
        <v>131</v>
      </c>
      <c r="U9" s="59" t="s">
        <v>37</v>
      </c>
      <c r="V9" s="59" t="s">
        <v>34</v>
      </c>
      <c r="W9" s="61">
        <v>8</v>
      </c>
      <c r="X9" s="59" t="s">
        <v>41</v>
      </c>
      <c r="Y9" s="62">
        <v>709</v>
      </c>
      <c r="Z9" s="63">
        <v>5672</v>
      </c>
      <c r="AA9" s="63"/>
      <c r="AB9" s="63">
        <v>5672</v>
      </c>
    </row>
    <row r="10" spans="2:29" x14ac:dyDescent="0.25">
      <c r="B10" s="7">
        <v>45815</v>
      </c>
      <c r="C10" s="8">
        <v>0</v>
      </c>
      <c r="D10" s="9"/>
      <c r="E10" s="10">
        <v>15.2</v>
      </c>
      <c r="F10" s="40">
        <f t="shared" si="0"/>
        <v>0</v>
      </c>
      <c r="G10" s="16"/>
      <c r="H10" s="17"/>
      <c r="I10" s="18"/>
      <c r="J10" s="19"/>
      <c r="P10" s="65"/>
      <c r="Q10" s="65"/>
      <c r="R10" s="65"/>
      <c r="S10" s="65"/>
      <c r="T10" s="65"/>
      <c r="U10" s="65"/>
      <c r="V10" s="65" t="s">
        <v>60</v>
      </c>
      <c r="W10" s="65"/>
      <c r="X10" s="65"/>
      <c r="Y10" s="65"/>
      <c r="Z10" s="65"/>
      <c r="AA10" s="65"/>
      <c r="AB10" s="68">
        <v>-5672</v>
      </c>
    </row>
    <row r="11" spans="2:29" x14ac:dyDescent="0.25">
      <c r="B11" s="7">
        <v>45816</v>
      </c>
      <c r="C11" s="8">
        <v>0</v>
      </c>
      <c r="D11" s="9"/>
      <c r="E11" s="10">
        <v>15.2</v>
      </c>
      <c r="F11" s="40">
        <f t="shared" si="0"/>
        <v>0</v>
      </c>
      <c r="G11" s="20"/>
      <c r="H11" s="17"/>
      <c r="I11" s="18"/>
      <c r="J11" s="19"/>
      <c r="P11" s="116">
        <v>45805</v>
      </c>
      <c r="Q11" s="117">
        <f>R11-P11</f>
        <v>3</v>
      </c>
      <c r="R11" s="146" t="s">
        <v>68</v>
      </c>
      <c r="S11" s="130" t="s">
        <v>36</v>
      </c>
      <c r="T11" s="117">
        <v>165</v>
      </c>
      <c r="U11" s="118" t="s">
        <v>37</v>
      </c>
      <c r="V11" s="118" t="s">
        <v>34</v>
      </c>
      <c r="W11" s="119">
        <v>20</v>
      </c>
      <c r="X11" s="118" t="s">
        <v>41</v>
      </c>
      <c r="Y11" s="120">
        <v>698</v>
      </c>
      <c r="Z11" s="121">
        <v>13960</v>
      </c>
      <c r="AA11" s="122"/>
      <c r="AB11" s="121">
        <v>13960</v>
      </c>
    </row>
    <row r="12" spans="2:29" x14ac:dyDescent="0.25">
      <c r="B12" s="7">
        <v>45817</v>
      </c>
      <c r="C12" s="8">
        <v>0</v>
      </c>
      <c r="D12" s="9"/>
      <c r="E12" s="10">
        <v>15.2</v>
      </c>
      <c r="F12" s="40">
        <f t="shared" si="0"/>
        <v>0</v>
      </c>
      <c r="G12" s="20"/>
      <c r="H12" s="17"/>
      <c r="I12" s="18"/>
      <c r="J12" s="19"/>
      <c r="P12" s="129">
        <v>45824</v>
      </c>
      <c r="Q12" s="117">
        <f>R12-P12</f>
        <v>-16</v>
      </c>
      <c r="R12" s="146" t="s">
        <v>68</v>
      </c>
      <c r="S12" s="130" t="s">
        <v>36</v>
      </c>
      <c r="T12" s="128">
        <v>187</v>
      </c>
      <c r="U12" s="127" t="s">
        <v>37</v>
      </c>
      <c r="V12" s="127" t="s">
        <v>34</v>
      </c>
      <c r="W12" s="126">
        <v>7</v>
      </c>
      <c r="X12" s="127" t="s">
        <v>41</v>
      </c>
      <c r="Y12" s="124">
        <v>709</v>
      </c>
      <c r="Z12" s="125">
        <v>4963</v>
      </c>
      <c r="AA12" s="123"/>
      <c r="AB12" s="125">
        <v>4963</v>
      </c>
    </row>
    <row r="13" spans="2:29" x14ac:dyDescent="0.25">
      <c r="B13" s="7">
        <v>45818</v>
      </c>
      <c r="C13" s="8">
        <v>82</v>
      </c>
      <c r="D13" s="9"/>
      <c r="E13" s="10">
        <v>15.2</v>
      </c>
      <c r="F13" s="40">
        <f t="shared" si="0"/>
        <v>1246.3999999999999</v>
      </c>
      <c r="G13" s="20"/>
      <c r="H13" s="17"/>
      <c r="I13" s="18"/>
      <c r="J13" s="19"/>
      <c r="P13" s="65"/>
      <c r="Q13" s="65"/>
      <c r="R13" s="65"/>
      <c r="S13" s="65"/>
      <c r="T13" s="65"/>
      <c r="U13" s="65"/>
      <c r="V13" s="65" t="s">
        <v>64</v>
      </c>
      <c r="W13" s="65"/>
      <c r="X13" s="65"/>
      <c r="Y13" s="65"/>
      <c r="Z13" s="65"/>
      <c r="AA13" s="65"/>
      <c r="AB13" s="68">
        <v>-18923</v>
      </c>
    </row>
    <row r="14" spans="2:29" x14ac:dyDescent="0.25">
      <c r="B14" s="7">
        <v>45819</v>
      </c>
      <c r="C14" s="8">
        <v>82</v>
      </c>
      <c r="D14" s="9"/>
      <c r="E14" s="10">
        <v>15.2</v>
      </c>
      <c r="F14" s="40">
        <f t="shared" si="0"/>
        <v>1246.3999999999999</v>
      </c>
      <c r="G14" s="20"/>
      <c r="H14" s="17"/>
      <c r="I14" s="18"/>
      <c r="J14" s="19"/>
      <c r="P14" s="158">
        <v>45826</v>
      </c>
      <c r="Q14" s="14">
        <f>R14-P14</f>
        <v>12</v>
      </c>
      <c r="R14" s="64">
        <v>45838</v>
      </c>
      <c r="S14" s="14" t="s">
        <v>36</v>
      </c>
      <c r="T14" s="157">
        <v>187</v>
      </c>
      <c r="U14" s="164" t="s">
        <v>37</v>
      </c>
      <c r="V14" s="164" t="s">
        <v>67</v>
      </c>
      <c r="W14" s="163">
        <v>10</v>
      </c>
      <c r="X14" s="164" t="s">
        <v>41</v>
      </c>
      <c r="Y14" s="162">
        <v>705</v>
      </c>
      <c r="Z14" s="159">
        <v>7050</v>
      </c>
      <c r="AA14" s="161"/>
      <c r="AB14" s="159">
        <v>7050</v>
      </c>
      <c r="AC14" t="s">
        <v>70</v>
      </c>
    </row>
    <row r="15" spans="2:29" x14ac:dyDescent="0.25">
      <c r="B15" s="7">
        <v>45820</v>
      </c>
      <c r="C15" s="8">
        <v>78.5</v>
      </c>
      <c r="D15" s="9"/>
      <c r="E15" s="10">
        <v>15.2</v>
      </c>
      <c r="F15" s="40">
        <f t="shared" si="0"/>
        <v>1193.2</v>
      </c>
      <c r="G15" s="20"/>
      <c r="H15" s="17"/>
      <c r="I15" s="18"/>
      <c r="J15" s="19"/>
      <c r="P15" s="65"/>
      <c r="Q15" s="65"/>
      <c r="R15" s="65"/>
      <c r="S15" s="65"/>
      <c r="T15" s="65"/>
      <c r="U15" s="65"/>
      <c r="V15" s="65" t="s">
        <v>73</v>
      </c>
      <c r="W15" s="65"/>
      <c r="X15" s="65"/>
      <c r="Y15" s="65"/>
      <c r="Z15" s="65"/>
      <c r="AA15" s="65"/>
      <c r="AB15" s="113">
        <v>-7050</v>
      </c>
    </row>
    <row r="16" spans="2:29" x14ac:dyDescent="0.25">
      <c r="B16" s="7">
        <v>45821</v>
      </c>
      <c r="C16" s="8">
        <v>79.5</v>
      </c>
      <c r="D16" s="9"/>
      <c r="E16" s="10">
        <v>15.2</v>
      </c>
      <c r="F16" s="40">
        <f t="shared" si="0"/>
        <v>1208.3999999999999</v>
      </c>
      <c r="G16" s="20"/>
      <c r="H16" s="17"/>
      <c r="I16" s="18"/>
      <c r="J16" s="19"/>
      <c r="P16" s="168">
        <v>45840</v>
      </c>
      <c r="Q16" s="18">
        <f>R16-P16</f>
        <v>29</v>
      </c>
      <c r="R16" s="144">
        <v>45869</v>
      </c>
      <c r="S16" s="18" t="s">
        <v>36</v>
      </c>
      <c r="T16" s="167">
        <v>210</v>
      </c>
      <c r="U16" s="166" t="s">
        <v>37</v>
      </c>
      <c r="V16" s="166" t="s">
        <v>67</v>
      </c>
      <c r="W16" s="165">
        <v>10</v>
      </c>
      <c r="X16" s="166" t="s">
        <v>41</v>
      </c>
      <c r="Y16" s="155">
        <v>730</v>
      </c>
      <c r="Z16" s="160">
        <v>7300</v>
      </c>
      <c r="AA16" s="156"/>
      <c r="AB16" s="160">
        <v>7300</v>
      </c>
      <c r="AC16" t="s">
        <v>71</v>
      </c>
    </row>
    <row r="17" spans="2:25" x14ac:dyDescent="0.25">
      <c r="B17" s="7">
        <v>45822</v>
      </c>
      <c r="C17" s="8">
        <v>61</v>
      </c>
      <c r="D17" s="9"/>
      <c r="E17" s="10">
        <v>15.2</v>
      </c>
      <c r="F17" s="40">
        <f t="shared" si="0"/>
        <v>927.19999999999993</v>
      </c>
      <c r="G17" s="20"/>
      <c r="H17" s="17"/>
      <c r="I17" s="18"/>
      <c r="J17" s="19"/>
    </row>
    <row r="18" spans="2:25" x14ac:dyDescent="0.25">
      <c r="B18" s="7">
        <v>45823</v>
      </c>
      <c r="C18" s="8">
        <v>78</v>
      </c>
      <c r="D18" s="9"/>
      <c r="E18" s="10">
        <v>15.2</v>
      </c>
      <c r="F18" s="40">
        <f t="shared" si="0"/>
        <v>1185.5999999999999</v>
      </c>
      <c r="G18" s="20"/>
      <c r="H18" s="17"/>
      <c r="I18" s="18"/>
      <c r="J18" s="19"/>
    </row>
    <row r="19" spans="2:25" x14ac:dyDescent="0.25">
      <c r="B19" s="7">
        <v>45824</v>
      </c>
      <c r="C19" s="8">
        <v>79</v>
      </c>
      <c r="D19" s="9"/>
      <c r="E19" s="10">
        <v>15.2</v>
      </c>
      <c r="F19" s="40">
        <f t="shared" si="0"/>
        <v>1200.8</v>
      </c>
      <c r="G19" s="20"/>
      <c r="H19" s="17"/>
      <c r="I19" s="18"/>
      <c r="J19" s="19"/>
    </row>
    <row r="20" spans="2:25" x14ac:dyDescent="0.25">
      <c r="B20" s="7">
        <v>45825</v>
      </c>
      <c r="C20" s="8">
        <v>61</v>
      </c>
      <c r="D20" s="9"/>
      <c r="E20" s="10">
        <v>15.2</v>
      </c>
      <c r="F20" s="40">
        <f t="shared" si="0"/>
        <v>927.19999999999993</v>
      </c>
      <c r="G20" s="20"/>
      <c r="H20" s="17"/>
      <c r="I20" s="18"/>
      <c r="J20" s="19"/>
    </row>
    <row r="21" spans="2:25" x14ac:dyDescent="0.25">
      <c r="B21" s="7">
        <v>45826</v>
      </c>
      <c r="C21" s="8">
        <v>58</v>
      </c>
      <c r="D21" s="9"/>
      <c r="E21" s="10">
        <v>15.2</v>
      </c>
      <c r="F21" s="40">
        <f t="shared" si="0"/>
        <v>881.59999999999991</v>
      </c>
      <c r="G21" s="20"/>
      <c r="H21" s="17"/>
      <c r="I21" s="18"/>
      <c r="J21" s="19"/>
    </row>
    <row r="22" spans="2:25" x14ac:dyDescent="0.25">
      <c r="B22" s="7">
        <v>45827</v>
      </c>
      <c r="C22" s="8">
        <v>64.5</v>
      </c>
      <c r="D22" s="9"/>
      <c r="E22" s="10">
        <v>15.2</v>
      </c>
      <c r="F22" s="40">
        <f t="shared" si="0"/>
        <v>980.4</v>
      </c>
      <c r="G22" s="20"/>
      <c r="H22" s="17"/>
      <c r="I22" s="18"/>
      <c r="J22" s="19"/>
      <c r="P22" s="148"/>
      <c r="Q22" s="149"/>
      <c r="R22" s="150"/>
      <c r="S22" s="150"/>
      <c r="T22" s="153"/>
      <c r="U22" s="150"/>
      <c r="V22" s="151"/>
      <c r="W22" s="152"/>
      <c r="X22" s="147"/>
      <c r="Y22" s="152"/>
    </row>
    <row r="23" spans="2:25" x14ac:dyDescent="0.25">
      <c r="B23" s="7">
        <v>45828</v>
      </c>
      <c r="C23" s="8">
        <v>61.5</v>
      </c>
      <c r="D23" s="9"/>
      <c r="E23" s="10">
        <v>15.2</v>
      </c>
      <c r="F23" s="40">
        <f t="shared" si="0"/>
        <v>934.8</v>
      </c>
      <c r="G23" s="20"/>
      <c r="H23" s="17"/>
      <c r="I23" s="18"/>
      <c r="J23" s="19"/>
    </row>
    <row r="24" spans="2:25" x14ac:dyDescent="0.25">
      <c r="B24" s="7">
        <v>45829</v>
      </c>
      <c r="C24" s="8">
        <v>69.5</v>
      </c>
      <c r="D24" s="9"/>
      <c r="E24" s="10">
        <v>15.2</v>
      </c>
      <c r="F24" s="40">
        <f t="shared" si="0"/>
        <v>1056.3999999999999</v>
      </c>
      <c r="G24" s="20"/>
      <c r="H24" s="17"/>
      <c r="I24" s="18"/>
      <c r="J24" s="19"/>
      <c r="P24" s="170"/>
      <c r="Q24" s="171"/>
      <c r="R24" s="172"/>
      <c r="S24" s="172"/>
      <c r="T24" s="175"/>
      <c r="U24" s="172"/>
      <c r="V24" s="173"/>
      <c r="W24" s="174"/>
      <c r="X24" s="169"/>
      <c r="Y24" s="174"/>
    </row>
    <row r="25" spans="2:25" x14ac:dyDescent="0.25">
      <c r="B25" s="7">
        <v>45830</v>
      </c>
      <c r="C25" s="8">
        <v>74</v>
      </c>
      <c r="D25" s="9"/>
      <c r="E25" s="10">
        <v>15.2</v>
      </c>
      <c r="F25" s="40">
        <f t="shared" si="0"/>
        <v>1124.8</v>
      </c>
      <c r="G25" s="20"/>
      <c r="H25" s="17"/>
      <c r="I25" s="18"/>
      <c r="J25" s="19"/>
    </row>
    <row r="26" spans="2:25" x14ac:dyDescent="0.25">
      <c r="B26" s="7">
        <v>45831</v>
      </c>
      <c r="C26" s="8">
        <v>68</v>
      </c>
      <c r="D26" s="9"/>
      <c r="E26" s="10">
        <v>15.2</v>
      </c>
      <c r="F26" s="40">
        <f t="shared" si="0"/>
        <v>1033.5999999999999</v>
      </c>
      <c r="G26" s="20"/>
      <c r="H26" s="17"/>
      <c r="I26" s="18"/>
      <c r="J26" s="19"/>
    </row>
    <row r="27" spans="2:25" x14ac:dyDescent="0.25">
      <c r="B27" s="7">
        <v>45832</v>
      </c>
      <c r="C27" s="8">
        <v>70</v>
      </c>
      <c r="D27" s="9"/>
      <c r="E27" s="10">
        <v>15.2</v>
      </c>
      <c r="F27" s="40">
        <f t="shared" si="0"/>
        <v>1064</v>
      </c>
      <c r="G27" s="20"/>
      <c r="H27" s="17"/>
      <c r="I27" s="18"/>
      <c r="J27" s="19"/>
    </row>
    <row r="28" spans="2:25" x14ac:dyDescent="0.25">
      <c r="B28" s="7">
        <v>45833</v>
      </c>
      <c r="C28" s="8">
        <v>60</v>
      </c>
      <c r="D28" s="9"/>
      <c r="E28" s="10">
        <v>15.2</v>
      </c>
      <c r="F28" s="40">
        <f t="shared" si="0"/>
        <v>912</v>
      </c>
      <c r="G28" s="20"/>
      <c r="H28" s="17"/>
      <c r="I28" s="18"/>
      <c r="J28" s="19"/>
    </row>
    <row r="29" spans="2:25" x14ac:dyDescent="0.25">
      <c r="B29" s="7">
        <v>45834</v>
      </c>
      <c r="C29" s="8">
        <v>67</v>
      </c>
      <c r="D29" s="9"/>
      <c r="E29" s="10">
        <v>15.2</v>
      </c>
      <c r="F29" s="40">
        <f t="shared" si="0"/>
        <v>1018.4</v>
      </c>
      <c r="G29" s="20"/>
      <c r="H29" s="17"/>
      <c r="I29" s="18"/>
      <c r="J29" s="19"/>
    </row>
    <row r="30" spans="2:25" x14ac:dyDescent="0.25">
      <c r="B30" s="7">
        <v>45835</v>
      </c>
      <c r="C30" s="8">
        <v>77</v>
      </c>
      <c r="D30" s="9"/>
      <c r="E30" s="10">
        <v>15.2</v>
      </c>
      <c r="F30" s="40">
        <f t="shared" si="0"/>
        <v>1170.3999999999999</v>
      </c>
      <c r="G30" s="20"/>
      <c r="H30" s="17"/>
      <c r="I30" s="18"/>
      <c r="J30" s="19"/>
    </row>
    <row r="31" spans="2:25" x14ac:dyDescent="0.25">
      <c r="B31" s="7">
        <v>45836</v>
      </c>
      <c r="C31" s="8">
        <v>70.5</v>
      </c>
      <c r="D31" s="9"/>
      <c r="E31" s="10">
        <v>15.2</v>
      </c>
      <c r="F31" s="40">
        <f t="shared" si="0"/>
        <v>1071.5999999999999</v>
      </c>
      <c r="G31" s="20"/>
      <c r="H31" s="17"/>
      <c r="I31" s="18"/>
      <c r="J31" s="19"/>
    </row>
    <row r="32" spans="2:25" x14ac:dyDescent="0.25">
      <c r="B32" s="7">
        <v>45837</v>
      </c>
      <c r="C32" s="8">
        <v>73</v>
      </c>
      <c r="D32" s="9"/>
      <c r="E32" s="10">
        <v>15.2</v>
      </c>
      <c r="F32" s="40">
        <f t="shared" si="0"/>
        <v>1109.5999999999999</v>
      </c>
      <c r="G32" s="20"/>
      <c r="H32" s="17"/>
      <c r="I32" s="18"/>
      <c r="J32" s="19"/>
    </row>
    <row r="33" spans="2:14" x14ac:dyDescent="0.25">
      <c r="B33" s="7">
        <v>45838</v>
      </c>
      <c r="C33" s="8">
        <v>59</v>
      </c>
      <c r="D33" s="9"/>
      <c r="E33" s="10">
        <v>15.2</v>
      </c>
      <c r="F33" s="40">
        <f t="shared" si="0"/>
        <v>896.8</v>
      </c>
      <c r="G33" s="20"/>
      <c r="H33" s="17"/>
      <c r="I33" s="18"/>
      <c r="J33" s="19"/>
    </row>
    <row r="34" spans="2:14" ht="15.75" thickBot="1" x14ac:dyDescent="0.3">
      <c r="B34" s="41"/>
      <c r="C34" s="42"/>
      <c r="D34" s="43"/>
      <c r="E34" s="10">
        <v>15.2</v>
      </c>
      <c r="F34" s="45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1901.5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29191.831000000006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28902.799999999999</v>
      </c>
      <c r="L36" s="33">
        <f>J36-J4-J5-J6+J37</f>
        <v>29191.827999999998</v>
      </c>
      <c r="M36" s="33">
        <v>29575.93</v>
      </c>
      <c r="N36" s="33">
        <f>M36-L36</f>
        <v>384.10200000000259</v>
      </c>
    </row>
    <row r="37" spans="2:14" x14ac:dyDescent="0.25">
      <c r="B37" s="27" t="s">
        <v>14</v>
      </c>
      <c r="C37" s="32">
        <f>C35</f>
        <v>1901.5</v>
      </c>
      <c r="D37" s="9">
        <f>D35/1.03</f>
        <v>0</v>
      </c>
      <c r="E37" s="10"/>
      <c r="F37" s="40">
        <f>SUM(F4:F36)</f>
        <v>28902.799999999999</v>
      </c>
      <c r="G37" s="20"/>
      <c r="H37" s="18" t="s">
        <v>15</v>
      </c>
      <c r="I37" s="18">
        <v>0.01</v>
      </c>
      <c r="J37" s="19">
        <f>J36*I37</f>
        <v>289.02800000000002</v>
      </c>
      <c r="N37" s="154">
        <f>N36/1.01</f>
        <v>380.29900990099264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-3.0000000078871381E-3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P3" sqref="P3:AC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8">
        <v>45826</v>
      </c>
      <c r="Q3" s="14">
        <f>R3-P3</f>
        <v>12</v>
      </c>
      <c r="R3" s="64">
        <v>45838</v>
      </c>
      <c r="S3" s="14" t="s">
        <v>36</v>
      </c>
      <c r="T3" s="157">
        <v>187</v>
      </c>
      <c r="U3" s="164" t="s">
        <v>37</v>
      </c>
      <c r="V3" s="164" t="s">
        <v>67</v>
      </c>
      <c r="W3" s="163">
        <v>10</v>
      </c>
      <c r="X3" s="164" t="s">
        <v>41</v>
      </c>
      <c r="Y3" s="162">
        <v>705</v>
      </c>
      <c r="Z3" s="159">
        <v>7050</v>
      </c>
      <c r="AA3" s="161"/>
      <c r="AB3" s="159">
        <v>7050</v>
      </c>
      <c r="AC3" t="s">
        <v>70</v>
      </c>
    </row>
    <row r="4" spans="2:29" x14ac:dyDescent="0.25">
      <c r="B4" s="7">
        <v>45839</v>
      </c>
      <c r="C4" s="8">
        <v>67</v>
      </c>
      <c r="D4" s="9"/>
      <c r="E4" s="10">
        <v>15.2</v>
      </c>
      <c r="F4" s="40">
        <f>E4*C4</f>
        <v>1018.4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73</v>
      </c>
      <c r="W4" s="65"/>
      <c r="X4" s="65"/>
      <c r="Y4" s="65"/>
      <c r="Z4" s="65"/>
      <c r="AA4" s="65"/>
      <c r="AB4" s="113">
        <v>-7050</v>
      </c>
    </row>
    <row r="5" spans="2:29" x14ac:dyDescent="0.25">
      <c r="B5" s="7">
        <v>45840</v>
      </c>
      <c r="C5" s="8">
        <v>62</v>
      </c>
      <c r="D5" s="9"/>
      <c r="E5" s="10">
        <v>15.2</v>
      </c>
      <c r="F5" s="40">
        <f t="shared" ref="F5:F34" si="0">E5*C5</f>
        <v>942.4</v>
      </c>
      <c r="G5" s="12"/>
      <c r="H5" s="13" t="s">
        <v>7</v>
      </c>
      <c r="I5" s="14">
        <v>1E-3</v>
      </c>
      <c r="J5" s="15"/>
      <c r="P5" s="189">
        <v>45840</v>
      </c>
      <c r="Q5" s="14">
        <f>R5-P5</f>
        <v>29</v>
      </c>
      <c r="R5" s="64">
        <v>45869</v>
      </c>
      <c r="S5" s="14" t="s">
        <v>36</v>
      </c>
      <c r="T5" s="183">
        <v>210</v>
      </c>
      <c r="U5" s="182" t="s">
        <v>37</v>
      </c>
      <c r="V5" s="182" t="s">
        <v>67</v>
      </c>
      <c r="W5" s="181">
        <v>10</v>
      </c>
      <c r="X5" s="182" t="s">
        <v>41</v>
      </c>
      <c r="Y5" s="188">
        <v>730</v>
      </c>
      <c r="Z5" s="186">
        <v>7300</v>
      </c>
      <c r="AA5" s="184"/>
      <c r="AB5" s="186">
        <v>7300</v>
      </c>
      <c r="AC5" t="s">
        <v>71</v>
      </c>
    </row>
    <row r="6" spans="2:29" x14ac:dyDescent="0.25">
      <c r="B6" s="7">
        <v>45841</v>
      </c>
      <c r="C6" s="8">
        <v>70</v>
      </c>
      <c r="D6" s="9"/>
      <c r="E6" s="10">
        <v>15.2</v>
      </c>
      <c r="F6" s="40">
        <f t="shared" si="0"/>
        <v>1064</v>
      </c>
      <c r="G6" s="12"/>
      <c r="H6" s="13" t="s">
        <v>8</v>
      </c>
      <c r="I6" s="14"/>
      <c r="J6" s="15"/>
      <c r="P6" s="185">
        <v>45868</v>
      </c>
      <c r="Q6" s="14">
        <f>R6-P6</f>
        <v>1</v>
      </c>
      <c r="R6" s="64">
        <v>45869</v>
      </c>
      <c r="S6" s="14" t="s">
        <v>36</v>
      </c>
      <c r="T6" s="180">
        <v>246</v>
      </c>
      <c r="U6" s="179" t="s">
        <v>37</v>
      </c>
      <c r="V6" s="179" t="s">
        <v>67</v>
      </c>
      <c r="W6" s="178">
        <v>15</v>
      </c>
      <c r="X6" s="179" t="s">
        <v>41</v>
      </c>
      <c r="Y6" s="177">
        <v>730</v>
      </c>
      <c r="Z6" s="187">
        <v>10950</v>
      </c>
      <c r="AA6" s="176"/>
      <c r="AB6" s="187">
        <v>10950</v>
      </c>
      <c r="AC6" t="s">
        <v>71</v>
      </c>
    </row>
    <row r="7" spans="2:29" x14ac:dyDescent="0.25">
      <c r="B7" s="7">
        <v>45842</v>
      </c>
      <c r="C7" s="8">
        <v>59</v>
      </c>
      <c r="D7" s="9"/>
      <c r="E7" s="10">
        <v>15.2</v>
      </c>
      <c r="F7" s="40">
        <f t="shared" si="0"/>
        <v>896.8</v>
      </c>
      <c r="G7" s="12"/>
      <c r="H7" s="13" t="s">
        <v>9</v>
      </c>
      <c r="I7" s="14"/>
      <c r="J7" s="15">
        <f>'HAZİRAN 2025'!J39*-1</f>
        <v>3.0000000078871381E-3</v>
      </c>
      <c r="P7" s="65"/>
      <c r="Q7" s="65"/>
      <c r="R7" s="65"/>
      <c r="S7" s="65"/>
      <c r="T7" s="65"/>
      <c r="U7" s="65"/>
      <c r="V7" s="65" t="s">
        <v>75</v>
      </c>
      <c r="W7" s="65"/>
      <c r="X7" s="65"/>
      <c r="Y7" s="65"/>
      <c r="Z7" s="65"/>
      <c r="AA7" s="65"/>
      <c r="AB7" s="113">
        <v>-18250</v>
      </c>
    </row>
    <row r="8" spans="2:29" x14ac:dyDescent="0.25">
      <c r="B8" s="7">
        <v>45843</v>
      </c>
      <c r="C8" s="8">
        <v>67</v>
      </c>
      <c r="D8" s="9"/>
      <c r="E8" s="10">
        <v>15.2</v>
      </c>
      <c r="F8" s="40">
        <f t="shared" si="0"/>
        <v>1018.4</v>
      </c>
      <c r="G8" s="168">
        <v>45840</v>
      </c>
      <c r="H8" s="17" t="s">
        <v>72</v>
      </c>
      <c r="I8" s="18"/>
      <c r="J8" s="160">
        <v>7300</v>
      </c>
    </row>
    <row r="9" spans="2:29" x14ac:dyDescent="0.25">
      <c r="B9" s="7">
        <v>45844</v>
      </c>
      <c r="C9" s="8">
        <v>61.5</v>
      </c>
      <c r="D9" s="9"/>
      <c r="E9" s="10">
        <v>15.2</v>
      </c>
      <c r="F9" s="40">
        <f t="shared" si="0"/>
        <v>934.8</v>
      </c>
      <c r="G9" s="191">
        <v>45868</v>
      </c>
      <c r="H9" s="17" t="s">
        <v>74</v>
      </c>
      <c r="I9" s="18"/>
      <c r="J9" s="190">
        <v>10950</v>
      </c>
    </row>
    <row r="10" spans="2:29" x14ac:dyDescent="0.25">
      <c r="B10" s="7">
        <v>45845</v>
      </c>
      <c r="C10" s="8">
        <v>58.5</v>
      </c>
      <c r="D10" s="9"/>
      <c r="E10" s="10">
        <v>15.2</v>
      </c>
      <c r="F10" s="40">
        <f t="shared" si="0"/>
        <v>889.19999999999993</v>
      </c>
      <c r="G10" s="16">
        <v>45883</v>
      </c>
      <c r="H10" s="17" t="s">
        <v>77</v>
      </c>
      <c r="I10" s="18"/>
      <c r="J10" s="201">
        <v>10511.968999999994</v>
      </c>
    </row>
    <row r="11" spans="2:29" x14ac:dyDescent="0.25">
      <c r="B11" s="7">
        <v>45846</v>
      </c>
      <c r="C11" s="8">
        <v>61.5</v>
      </c>
      <c r="D11" s="9"/>
      <c r="E11" s="10">
        <v>15.2</v>
      </c>
      <c r="F11" s="40">
        <f t="shared" si="0"/>
        <v>934.8</v>
      </c>
      <c r="G11" s="20"/>
      <c r="H11" s="17"/>
      <c r="I11" s="18"/>
      <c r="J11" s="19"/>
    </row>
    <row r="12" spans="2:29" x14ac:dyDescent="0.25">
      <c r="B12" s="7">
        <v>45847</v>
      </c>
      <c r="C12" s="8">
        <v>61</v>
      </c>
      <c r="D12" s="9"/>
      <c r="E12" s="10">
        <v>15.2</v>
      </c>
      <c r="F12" s="40">
        <f t="shared" si="0"/>
        <v>927.19999999999993</v>
      </c>
      <c r="G12" s="20"/>
      <c r="H12" s="17"/>
      <c r="I12" s="18"/>
      <c r="J12" s="19"/>
    </row>
    <row r="13" spans="2:29" x14ac:dyDescent="0.25">
      <c r="B13" s="7">
        <v>45848</v>
      </c>
      <c r="C13" s="8">
        <v>61.5</v>
      </c>
      <c r="D13" s="9"/>
      <c r="E13" s="10">
        <v>15.2</v>
      </c>
      <c r="F13" s="40">
        <f t="shared" si="0"/>
        <v>934.8</v>
      </c>
      <c r="G13" s="20"/>
      <c r="H13" s="17"/>
      <c r="I13" s="18"/>
      <c r="J13" s="19"/>
      <c r="L13" s="199">
        <v>1873.5</v>
      </c>
      <c r="M13" s="199">
        <v>15.4</v>
      </c>
      <c r="N13" s="199">
        <f>L13*M13</f>
        <v>28851.9</v>
      </c>
      <c r="P13" s="193"/>
      <c r="Q13" s="194"/>
      <c r="R13" s="195"/>
      <c r="S13" s="195"/>
      <c r="T13" s="198"/>
      <c r="U13" s="195"/>
      <c r="V13" s="196"/>
      <c r="W13" s="197"/>
      <c r="X13" s="192"/>
      <c r="Y13" s="197"/>
    </row>
    <row r="14" spans="2:29" x14ac:dyDescent="0.25">
      <c r="B14" s="7">
        <v>45849</v>
      </c>
      <c r="C14" s="8">
        <v>67</v>
      </c>
      <c r="D14" s="9"/>
      <c r="E14" s="10">
        <v>15.2</v>
      </c>
      <c r="F14" s="40">
        <f t="shared" si="0"/>
        <v>1018.4</v>
      </c>
      <c r="G14" s="20"/>
      <c r="H14" s="17"/>
      <c r="I14" s="18"/>
      <c r="J14" s="19"/>
      <c r="L14" s="199"/>
      <c r="M14" s="199" t="s">
        <v>15</v>
      </c>
      <c r="N14" s="199">
        <f>N13*0.01</f>
        <v>288.51900000000001</v>
      </c>
    </row>
    <row r="15" spans="2:29" x14ac:dyDescent="0.25">
      <c r="B15" s="7">
        <v>45850</v>
      </c>
      <c r="C15" s="8">
        <v>61</v>
      </c>
      <c r="D15" s="9"/>
      <c r="E15" s="10">
        <v>15.2</v>
      </c>
      <c r="F15" s="40">
        <f t="shared" si="0"/>
        <v>927.19999999999993</v>
      </c>
      <c r="G15" s="20"/>
      <c r="H15" s="17"/>
      <c r="I15" s="18"/>
      <c r="J15" s="19"/>
      <c r="L15" s="199"/>
      <c r="M15" s="199" t="s">
        <v>76</v>
      </c>
      <c r="N15" s="199">
        <f>N13+N14</f>
        <v>29140.419000000002</v>
      </c>
    </row>
    <row r="16" spans="2:29" x14ac:dyDescent="0.25">
      <c r="B16" s="7">
        <v>45851</v>
      </c>
      <c r="C16" s="8">
        <v>52.5</v>
      </c>
      <c r="D16" s="9"/>
      <c r="E16" s="10">
        <v>15.2</v>
      </c>
      <c r="F16" s="40">
        <f t="shared" si="0"/>
        <v>798</v>
      </c>
      <c r="G16" s="20"/>
      <c r="H16" s="17"/>
      <c r="I16" s="18"/>
      <c r="J16" s="19"/>
    </row>
    <row r="17" spans="2:16" x14ac:dyDescent="0.25">
      <c r="B17" s="7">
        <v>45852</v>
      </c>
      <c r="C17" s="8">
        <v>64.5</v>
      </c>
      <c r="D17" s="9"/>
      <c r="E17" s="10">
        <v>15.2</v>
      </c>
      <c r="F17" s="40">
        <f t="shared" si="0"/>
        <v>980.4</v>
      </c>
      <c r="G17" s="20"/>
      <c r="H17" s="17"/>
      <c r="I17" s="18"/>
      <c r="J17" s="19"/>
    </row>
    <row r="18" spans="2:16" x14ac:dyDescent="0.25">
      <c r="B18" s="7">
        <v>45853</v>
      </c>
      <c r="C18" s="8">
        <v>58.5</v>
      </c>
      <c r="D18" s="9"/>
      <c r="E18" s="10">
        <v>15.2</v>
      </c>
      <c r="F18" s="40">
        <f t="shared" si="0"/>
        <v>889.19999999999993</v>
      </c>
      <c r="G18" s="20"/>
      <c r="H18" s="17"/>
      <c r="I18" s="18"/>
      <c r="J18" s="19"/>
    </row>
    <row r="19" spans="2:16" x14ac:dyDescent="0.25">
      <c r="B19" s="7">
        <v>45854</v>
      </c>
      <c r="C19" s="8">
        <v>66.5</v>
      </c>
      <c r="D19" s="9"/>
      <c r="E19" s="10">
        <v>15.2</v>
      </c>
      <c r="F19" s="40">
        <f t="shared" si="0"/>
        <v>1010.8</v>
      </c>
      <c r="G19" s="20"/>
      <c r="H19" s="17"/>
      <c r="I19" s="18"/>
      <c r="J19" s="19"/>
      <c r="L19" s="199">
        <v>1873.5</v>
      </c>
      <c r="M19" s="199">
        <v>15.2</v>
      </c>
      <c r="N19" s="199">
        <f>L19*M19</f>
        <v>28477.199999999997</v>
      </c>
    </row>
    <row r="20" spans="2:16" x14ac:dyDescent="0.25">
      <c r="B20" s="7">
        <v>45855</v>
      </c>
      <c r="C20" s="8">
        <v>68</v>
      </c>
      <c r="D20" s="9"/>
      <c r="E20" s="10">
        <v>15.2</v>
      </c>
      <c r="F20" s="40">
        <f t="shared" si="0"/>
        <v>1033.5999999999999</v>
      </c>
      <c r="G20" s="20"/>
      <c r="H20" s="17"/>
      <c r="I20" s="18"/>
      <c r="J20" s="19"/>
      <c r="L20" s="199"/>
      <c r="M20" s="199" t="s">
        <v>15</v>
      </c>
      <c r="N20" s="199">
        <f>N19*0.01</f>
        <v>284.77199999999999</v>
      </c>
    </row>
    <row r="21" spans="2:16" x14ac:dyDescent="0.25">
      <c r="B21" s="7">
        <v>45856</v>
      </c>
      <c r="C21" s="8">
        <v>60.5</v>
      </c>
      <c r="D21" s="9"/>
      <c r="E21" s="10">
        <v>15.2</v>
      </c>
      <c r="F21" s="40">
        <f t="shared" si="0"/>
        <v>919.59999999999991</v>
      </c>
      <c r="G21" s="20"/>
      <c r="H21" s="17"/>
      <c r="I21" s="18"/>
      <c r="J21" s="19"/>
      <c r="L21" s="199"/>
      <c r="M21" s="199" t="s">
        <v>76</v>
      </c>
      <c r="N21" s="199">
        <f>N19+N20</f>
        <v>28761.971999999998</v>
      </c>
    </row>
    <row r="22" spans="2:16" x14ac:dyDescent="0.25">
      <c r="B22" s="7">
        <v>45857</v>
      </c>
      <c r="C22" s="8">
        <v>69.5</v>
      </c>
      <c r="D22" s="9"/>
      <c r="E22" s="10">
        <v>15.2</v>
      </c>
      <c r="F22" s="40">
        <f t="shared" si="0"/>
        <v>1056.3999999999999</v>
      </c>
      <c r="G22" s="20"/>
      <c r="H22" s="17"/>
      <c r="I22" s="18"/>
      <c r="J22" s="19"/>
    </row>
    <row r="23" spans="2:16" x14ac:dyDescent="0.25">
      <c r="B23" s="7">
        <v>45858</v>
      </c>
      <c r="C23" s="8">
        <v>58.5</v>
      </c>
      <c r="D23" s="9"/>
      <c r="E23" s="10">
        <v>15.2</v>
      </c>
      <c r="F23" s="40">
        <f t="shared" si="0"/>
        <v>889.19999999999993</v>
      </c>
      <c r="G23" s="20"/>
      <c r="H23" s="17"/>
      <c r="I23" s="18"/>
      <c r="J23" s="19"/>
    </row>
    <row r="24" spans="2:16" x14ac:dyDescent="0.25">
      <c r="B24" s="7">
        <v>45859</v>
      </c>
      <c r="C24" s="8">
        <v>55</v>
      </c>
      <c r="D24" s="9"/>
      <c r="E24" s="10">
        <v>15.2</v>
      </c>
      <c r="F24" s="40">
        <f t="shared" si="0"/>
        <v>836</v>
      </c>
      <c r="G24" s="20"/>
      <c r="H24" s="17"/>
      <c r="I24" s="18"/>
      <c r="J24" s="19"/>
      <c r="M24" t="s">
        <v>32</v>
      </c>
      <c r="N24" s="200">
        <f>N15-N21</f>
        <v>378.44700000000375</v>
      </c>
    </row>
    <row r="25" spans="2:16" x14ac:dyDescent="0.25">
      <c r="B25" s="7">
        <v>45860</v>
      </c>
      <c r="C25" s="8">
        <v>64.5</v>
      </c>
      <c r="D25" s="9"/>
      <c r="E25" s="10">
        <v>15.2</v>
      </c>
      <c r="F25" s="40">
        <f t="shared" si="0"/>
        <v>980.4</v>
      </c>
      <c r="G25" s="20"/>
      <c r="H25" s="17"/>
      <c r="I25" s="18"/>
      <c r="J25" s="19"/>
      <c r="N25" s="200">
        <f>N24/1.01</f>
        <v>374.70000000000374</v>
      </c>
    </row>
    <row r="26" spans="2:16" x14ac:dyDescent="0.25">
      <c r="B26" s="7">
        <v>45861</v>
      </c>
      <c r="C26" s="8">
        <v>51.5</v>
      </c>
      <c r="D26" s="9"/>
      <c r="E26" s="10">
        <v>15.2</v>
      </c>
      <c r="F26" s="40">
        <f t="shared" si="0"/>
        <v>782.8</v>
      </c>
      <c r="G26" s="20"/>
      <c r="H26" s="17"/>
      <c r="I26" s="18"/>
      <c r="J26" s="19"/>
    </row>
    <row r="27" spans="2:16" x14ac:dyDescent="0.25">
      <c r="B27" s="7">
        <v>45862</v>
      </c>
      <c r="C27" s="8">
        <v>62.5</v>
      </c>
      <c r="D27" s="9"/>
      <c r="E27" s="10">
        <v>15.2</v>
      </c>
      <c r="F27" s="40">
        <f t="shared" si="0"/>
        <v>950</v>
      </c>
      <c r="G27" s="20"/>
      <c r="H27" s="17"/>
      <c r="I27" s="18"/>
      <c r="J27" s="19"/>
      <c r="P27" s="200"/>
    </row>
    <row r="28" spans="2:16" x14ac:dyDescent="0.25">
      <c r="B28" s="7">
        <v>45863</v>
      </c>
      <c r="C28" s="8">
        <v>63.5</v>
      </c>
      <c r="D28" s="9"/>
      <c r="E28" s="10">
        <v>15.2</v>
      </c>
      <c r="F28" s="40">
        <f t="shared" si="0"/>
        <v>965.19999999999993</v>
      </c>
      <c r="G28" s="20"/>
      <c r="H28" s="17"/>
      <c r="I28" s="18"/>
      <c r="J28" s="19"/>
    </row>
    <row r="29" spans="2:16" x14ac:dyDescent="0.25">
      <c r="B29" s="7">
        <v>45864</v>
      </c>
      <c r="C29" s="8">
        <v>69.5</v>
      </c>
      <c r="D29" s="9"/>
      <c r="E29" s="10">
        <v>15.2</v>
      </c>
      <c r="F29" s="40">
        <f t="shared" si="0"/>
        <v>1056.3999999999999</v>
      </c>
      <c r="G29" s="20"/>
      <c r="H29" s="17"/>
      <c r="I29" s="18"/>
      <c r="J29" s="19"/>
      <c r="N29" s="154"/>
    </row>
    <row r="30" spans="2:16" x14ac:dyDescent="0.25">
      <c r="B30" s="7">
        <v>45865</v>
      </c>
      <c r="C30" s="8">
        <v>52.5</v>
      </c>
      <c r="D30" s="9"/>
      <c r="E30" s="10">
        <v>15.2</v>
      </c>
      <c r="F30" s="40">
        <f t="shared" si="0"/>
        <v>798</v>
      </c>
      <c r="G30" s="20"/>
      <c r="H30" s="17"/>
      <c r="I30" s="18"/>
      <c r="J30" s="19"/>
    </row>
    <row r="31" spans="2:16" x14ac:dyDescent="0.25">
      <c r="B31" s="7">
        <v>45866</v>
      </c>
      <c r="C31" s="8">
        <v>50.5</v>
      </c>
      <c r="D31" s="9"/>
      <c r="E31" s="10">
        <v>15.2</v>
      </c>
      <c r="F31" s="40">
        <f t="shared" si="0"/>
        <v>767.59999999999991</v>
      </c>
      <c r="G31" s="20"/>
      <c r="H31" s="17"/>
      <c r="I31" s="18"/>
      <c r="J31" s="19"/>
    </row>
    <row r="32" spans="2:16" x14ac:dyDescent="0.25">
      <c r="B32" s="7">
        <v>45867</v>
      </c>
      <c r="C32" s="8">
        <v>48</v>
      </c>
      <c r="D32" s="9"/>
      <c r="E32" s="10">
        <v>15.2</v>
      </c>
      <c r="F32" s="40">
        <f t="shared" si="0"/>
        <v>729.59999999999991</v>
      </c>
      <c r="G32" s="20"/>
      <c r="H32" s="17"/>
      <c r="I32" s="18"/>
      <c r="J32" s="19"/>
    </row>
    <row r="33" spans="2:12" x14ac:dyDescent="0.25">
      <c r="B33" s="7">
        <v>45868</v>
      </c>
      <c r="C33" s="8">
        <v>59</v>
      </c>
      <c r="D33" s="9"/>
      <c r="E33" s="10">
        <v>15.2</v>
      </c>
      <c r="F33" s="40">
        <f t="shared" si="0"/>
        <v>896.8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41.5</v>
      </c>
      <c r="D34" s="43"/>
      <c r="E34" s="10">
        <v>15.2</v>
      </c>
      <c r="F34" s="45">
        <f t="shared" si="0"/>
        <v>630.79999999999995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1873.5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28761.972000000002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28477.200000000001</v>
      </c>
      <c r="L36" s="33">
        <f>J36-J4-J5-J6+J37</f>
        <v>28761.972000000002</v>
      </c>
    </row>
    <row r="37" spans="2:12" x14ac:dyDescent="0.25">
      <c r="B37" s="27" t="s">
        <v>14</v>
      </c>
      <c r="C37" s="32">
        <f>C35</f>
        <v>1873.5</v>
      </c>
      <c r="D37" s="9">
        <f>D35/1.03</f>
        <v>0</v>
      </c>
      <c r="E37" s="10"/>
      <c r="F37" s="40">
        <f>SUM(F4:F36)</f>
        <v>28477.200000000001</v>
      </c>
      <c r="G37" s="20"/>
      <c r="H37" s="18" t="s">
        <v>15</v>
      </c>
      <c r="I37" s="18">
        <v>0.01</v>
      </c>
      <c r="J37" s="19">
        <f>J36*I37</f>
        <v>284.77199999999999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0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7" t="s">
        <v>33</v>
      </c>
      <c r="C2" s="288"/>
      <c r="D2" s="288"/>
      <c r="E2" s="288"/>
      <c r="F2" s="288"/>
      <c r="G2" s="288"/>
      <c r="H2" s="288"/>
      <c r="I2" s="288"/>
      <c r="J2" s="28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58">
        <v>45826</v>
      </c>
      <c r="Q3" s="14">
        <f>R3-P3</f>
        <v>12</v>
      </c>
      <c r="R3" s="64">
        <v>45838</v>
      </c>
      <c r="S3" s="14" t="s">
        <v>36</v>
      </c>
      <c r="T3" s="157">
        <v>187</v>
      </c>
      <c r="U3" s="164" t="s">
        <v>37</v>
      </c>
      <c r="V3" s="164" t="s">
        <v>67</v>
      </c>
      <c r="W3" s="163">
        <v>10</v>
      </c>
      <c r="X3" s="164" t="s">
        <v>41</v>
      </c>
      <c r="Y3" s="162">
        <v>705</v>
      </c>
      <c r="Z3" s="159">
        <v>7050</v>
      </c>
      <c r="AA3" s="161"/>
      <c r="AB3" s="159">
        <v>7050</v>
      </c>
      <c r="AC3" t="s">
        <v>70</v>
      </c>
    </row>
    <row r="4" spans="2:29" x14ac:dyDescent="0.25">
      <c r="B4" s="7">
        <v>45870</v>
      </c>
      <c r="C4" s="8">
        <v>50.5</v>
      </c>
      <c r="D4" s="9"/>
      <c r="E4" s="10">
        <v>16.3</v>
      </c>
      <c r="F4" s="40">
        <f>E4*C4</f>
        <v>823.15000000000009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73</v>
      </c>
      <c r="W4" s="65"/>
      <c r="X4" s="65"/>
      <c r="Y4" s="65"/>
      <c r="Z4" s="65"/>
      <c r="AA4" s="65"/>
      <c r="AB4" s="113">
        <v>-7050</v>
      </c>
    </row>
    <row r="5" spans="2:29" x14ac:dyDescent="0.25">
      <c r="B5" s="7">
        <v>45871</v>
      </c>
      <c r="C5" s="8">
        <v>38.5</v>
      </c>
      <c r="D5" s="9"/>
      <c r="E5" s="10">
        <v>16.3</v>
      </c>
      <c r="F5" s="40">
        <f t="shared" ref="F5:F34" si="0">E5*C5</f>
        <v>627.55000000000007</v>
      </c>
      <c r="G5" s="12"/>
      <c r="H5" s="13" t="s">
        <v>7</v>
      </c>
      <c r="I5" s="14">
        <v>1E-3</v>
      </c>
      <c r="J5" s="15"/>
      <c r="P5" s="189">
        <v>45840</v>
      </c>
      <c r="Q5" s="14">
        <f>R5-P5</f>
        <v>29</v>
      </c>
      <c r="R5" s="64">
        <v>45869</v>
      </c>
      <c r="S5" s="14" t="s">
        <v>36</v>
      </c>
      <c r="T5" s="183">
        <v>210</v>
      </c>
      <c r="U5" s="182" t="s">
        <v>37</v>
      </c>
      <c r="V5" s="182" t="s">
        <v>67</v>
      </c>
      <c r="W5" s="181">
        <v>10</v>
      </c>
      <c r="X5" s="182" t="s">
        <v>41</v>
      </c>
      <c r="Y5" s="188">
        <v>730</v>
      </c>
      <c r="Z5" s="186">
        <v>7300</v>
      </c>
      <c r="AA5" s="184"/>
      <c r="AB5" s="186">
        <v>7300</v>
      </c>
      <c r="AC5" t="s">
        <v>71</v>
      </c>
    </row>
    <row r="6" spans="2:29" x14ac:dyDescent="0.25">
      <c r="B6" s="7">
        <v>45872</v>
      </c>
      <c r="C6" s="8">
        <v>47</v>
      </c>
      <c r="D6" s="9"/>
      <c r="E6" s="10">
        <v>16.3</v>
      </c>
      <c r="F6" s="40">
        <f t="shared" si="0"/>
        <v>766.1</v>
      </c>
      <c r="G6" s="12"/>
      <c r="H6" s="13" t="s">
        <v>8</v>
      </c>
      <c r="I6" s="14"/>
      <c r="J6" s="15"/>
      <c r="P6" s="185">
        <v>45868</v>
      </c>
      <c r="Q6" s="14">
        <f>R6-P6</f>
        <v>1</v>
      </c>
      <c r="R6" s="64">
        <v>45869</v>
      </c>
      <c r="S6" s="14" t="s">
        <v>36</v>
      </c>
      <c r="T6" s="180">
        <v>246</v>
      </c>
      <c r="U6" s="179" t="s">
        <v>37</v>
      </c>
      <c r="V6" s="179" t="s">
        <v>67</v>
      </c>
      <c r="W6" s="178">
        <v>15</v>
      </c>
      <c r="X6" s="179" t="s">
        <v>41</v>
      </c>
      <c r="Y6" s="177">
        <v>730</v>
      </c>
      <c r="Z6" s="187">
        <v>10950</v>
      </c>
      <c r="AA6" s="176"/>
      <c r="AB6" s="187">
        <v>10950</v>
      </c>
      <c r="AC6" t="s">
        <v>71</v>
      </c>
    </row>
    <row r="7" spans="2:29" x14ac:dyDescent="0.25">
      <c r="B7" s="7">
        <v>45873</v>
      </c>
      <c r="C7" s="8">
        <v>44.5</v>
      </c>
      <c r="D7" s="9"/>
      <c r="E7" s="10">
        <v>16.3</v>
      </c>
      <c r="F7" s="40">
        <f t="shared" si="0"/>
        <v>725.35</v>
      </c>
      <c r="G7" s="12"/>
      <c r="H7" s="13" t="s">
        <v>9</v>
      </c>
      <c r="I7" s="14"/>
      <c r="J7" s="15">
        <f>'TEMMUZ 2025'!J39*-1</f>
        <v>0</v>
      </c>
      <c r="P7" s="65"/>
      <c r="Q7" s="65"/>
      <c r="R7" s="65"/>
      <c r="S7" s="65"/>
      <c r="T7" s="65"/>
      <c r="U7" s="65"/>
      <c r="V7" s="65" t="s">
        <v>75</v>
      </c>
      <c r="W7" s="65"/>
      <c r="X7" s="65"/>
      <c r="Y7" s="65"/>
      <c r="Z7" s="65"/>
      <c r="AA7" s="65"/>
      <c r="AB7" s="113">
        <v>-18250</v>
      </c>
    </row>
    <row r="8" spans="2:29" x14ac:dyDescent="0.25">
      <c r="B8" s="7">
        <v>45874</v>
      </c>
      <c r="C8" s="8">
        <v>42.5</v>
      </c>
      <c r="D8" s="9"/>
      <c r="E8" s="10">
        <v>16.3</v>
      </c>
      <c r="F8" s="40">
        <f t="shared" si="0"/>
        <v>692.75</v>
      </c>
      <c r="G8" s="16">
        <v>45898</v>
      </c>
      <c r="H8" s="17" t="s">
        <v>74</v>
      </c>
      <c r="I8" s="18"/>
      <c r="J8" s="19">
        <v>10950</v>
      </c>
      <c r="P8" s="202">
        <v>45898</v>
      </c>
      <c r="Q8" s="14">
        <f>R8-P8</f>
        <v>2</v>
      </c>
      <c r="R8" s="64">
        <v>45900</v>
      </c>
      <c r="S8" s="14" t="s">
        <v>36</v>
      </c>
      <c r="T8" s="206">
        <v>304</v>
      </c>
      <c r="U8" s="203" t="s">
        <v>37</v>
      </c>
      <c r="V8" s="203" t="s">
        <v>67</v>
      </c>
      <c r="W8" s="205">
        <v>15</v>
      </c>
      <c r="X8" s="203" t="s">
        <v>41</v>
      </c>
      <c r="Y8" s="204">
        <v>730</v>
      </c>
      <c r="Z8" s="208">
        <v>10950</v>
      </c>
      <c r="AA8" s="207"/>
      <c r="AB8" s="208">
        <v>10950</v>
      </c>
    </row>
    <row r="9" spans="2:29" x14ac:dyDescent="0.25">
      <c r="B9" s="7">
        <v>45875</v>
      </c>
      <c r="C9" s="8">
        <v>50.5</v>
      </c>
      <c r="D9" s="9"/>
      <c r="E9" s="10">
        <v>16.3</v>
      </c>
      <c r="F9" s="40">
        <f t="shared" si="0"/>
        <v>823.15000000000009</v>
      </c>
      <c r="G9" s="16">
        <v>45917</v>
      </c>
      <c r="H9" s="17" t="s">
        <v>77</v>
      </c>
      <c r="I9" s="18"/>
      <c r="J9" s="211">
        <v>13769.194499999998</v>
      </c>
      <c r="L9" s="199">
        <v>1501.5</v>
      </c>
      <c r="M9" s="199">
        <v>15.4</v>
      </c>
      <c r="N9" s="199">
        <f>L9*M9</f>
        <v>23123.100000000002</v>
      </c>
      <c r="P9" s="65"/>
      <c r="Q9" s="65"/>
      <c r="R9" s="65"/>
      <c r="S9" s="65"/>
      <c r="T9" s="65"/>
      <c r="U9" s="65"/>
      <c r="V9" s="65" t="s">
        <v>78</v>
      </c>
      <c r="W9" s="65"/>
      <c r="X9" s="65"/>
      <c r="Y9" s="65"/>
      <c r="Z9" s="65"/>
      <c r="AA9" s="65"/>
      <c r="AB9" s="113">
        <v>-10950</v>
      </c>
    </row>
    <row r="10" spans="2:29" x14ac:dyDescent="0.25">
      <c r="B10" s="7">
        <v>45876</v>
      </c>
      <c r="C10" s="8">
        <v>50</v>
      </c>
      <c r="D10" s="9"/>
      <c r="E10" s="10">
        <v>16.3</v>
      </c>
      <c r="F10" s="40">
        <f t="shared" si="0"/>
        <v>815</v>
      </c>
      <c r="G10" s="16"/>
      <c r="H10" s="17"/>
      <c r="I10" s="18"/>
      <c r="J10" s="19"/>
      <c r="L10" s="199"/>
      <c r="M10" s="199"/>
      <c r="N10" s="199">
        <f>N9*0.01</f>
        <v>231.23100000000002</v>
      </c>
    </row>
    <row r="11" spans="2:29" x14ac:dyDescent="0.25">
      <c r="B11" s="7">
        <v>45877</v>
      </c>
      <c r="C11" s="8">
        <v>48</v>
      </c>
      <c r="D11" s="9"/>
      <c r="E11" s="10">
        <v>16.3</v>
      </c>
      <c r="F11" s="40">
        <f t="shared" si="0"/>
        <v>782.40000000000009</v>
      </c>
      <c r="G11" s="20"/>
      <c r="H11" s="17"/>
      <c r="I11" s="18"/>
      <c r="J11" s="19"/>
      <c r="L11" s="199"/>
      <c r="M11" s="199"/>
      <c r="N11" s="199">
        <f>N9+N10</f>
        <v>23354.331000000002</v>
      </c>
    </row>
    <row r="12" spans="2:29" x14ac:dyDescent="0.25">
      <c r="B12" s="7">
        <v>45878</v>
      </c>
      <c r="C12" s="8">
        <v>45.5</v>
      </c>
      <c r="D12" s="9"/>
      <c r="E12" s="10">
        <v>16.3</v>
      </c>
      <c r="F12" s="40">
        <f t="shared" si="0"/>
        <v>741.65</v>
      </c>
      <c r="G12" s="20"/>
      <c r="H12" s="17"/>
      <c r="I12" s="18"/>
      <c r="J12" s="19"/>
    </row>
    <row r="13" spans="2:29" x14ac:dyDescent="0.25">
      <c r="B13" s="7">
        <v>45879</v>
      </c>
      <c r="C13" s="8">
        <v>55.5</v>
      </c>
      <c r="D13" s="9"/>
      <c r="E13" s="10">
        <v>16.3</v>
      </c>
      <c r="F13" s="40">
        <f t="shared" si="0"/>
        <v>904.65000000000009</v>
      </c>
      <c r="G13" s="20"/>
      <c r="H13" s="17"/>
      <c r="I13" s="18"/>
      <c r="J13" s="19"/>
    </row>
    <row r="14" spans="2:29" x14ac:dyDescent="0.25">
      <c r="B14" s="7">
        <v>45880</v>
      </c>
      <c r="C14" s="8">
        <v>58.5</v>
      </c>
      <c r="D14" s="9"/>
      <c r="E14" s="10">
        <v>16.3</v>
      </c>
      <c r="F14" s="40">
        <f t="shared" si="0"/>
        <v>953.55000000000007</v>
      </c>
      <c r="G14" s="20"/>
      <c r="H14" s="17"/>
      <c r="I14" s="18"/>
      <c r="J14" s="19"/>
    </row>
    <row r="15" spans="2:29" x14ac:dyDescent="0.25">
      <c r="B15" s="7">
        <v>45881</v>
      </c>
      <c r="C15" s="8">
        <v>44</v>
      </c>
      <c r="D15" s="9"/>
      <c r="E15" s="10">
        <v>16.3</v>
      </c>
      <c r="F15" s="40">
        <f t="shared" si="0"/>
        <v>717.2</v>
      </c>
      <c r="G15" s="20"/>
      <c r="H15" s="17"/>
      <c r="I15" s="18"/>
      <c r="J15" s="19"/>
    </row>
    <row r="16" spans="2:29" x14ac:dyDescent="0.25">
      <c r="B16" s="7">
        <v>45882</v>
      </c>
      <c r="C16" s="8">
        <v>47.5</v>
      </c>
      <c r="D16" s="9"/>
      <c r="E16" s="10">
        <v>16.3</v>
      </c>
      <c r="F16" s="40">
        <f t="shared" si="0"/>
        <v>774.25</v>
      </c>
      <c r="G16" s="20"/>
      <c r="H16" s="17"/>
      <c r="I16" s="18"/>
      <c r="J16" s="19"/>
      <c r="L16" s="199">
        <v>1501.5</v>
      </c>
      <c r="M16" s="199">
        <v>16.3</v>
      </c>
      <c r="N16" s="199">
        <f>L16*M16</f>
        <v>24474.45</v>
      </c>
    </row>
    <row r="17" spans="2:14" x14ac:dyDescent="0.25">
      <c r="B17" s="7">
        <v>45883</v>
      </c>
      <c r="C17" s="8">
        <v>49.5</v>
      </c>
      <c r="D17" s="9"/>
      <c r="E17" s="10">
        <v>16.3</v>
      </c>
      <c r="F17" s="40">
        <f t="shared" si="0"/>
        <v>806.85</v>
      </c>
      <c r="G17" s="20"/>
      <c r="H17" s="17"/>
      <c r="I17" s="18"/>
      <c r="J17" s="19"/>
      <c r="L17" s="199"/>
      <c r="M17" s="199"/>
      <c r="N17" s="199">
        <f>N16*0.01</f>
        <v>244.74450000000002</v>
      </c>
    </row>
    <row r="18" spans="2:14" x14ac:dyDescent="0.25">
      <c r="B18" s="7">
        <v>45884</v>
      </c>
      <c r="C18" s="8">
        <v>49.5</v>
      </c>
      <c r="D18" s="9"/>
      <c r="E18" s="10">
        <v>16.3</v>
      </c>
      <c r="F18" s="40">
        <f t="shared" si="0"/>
        <v>806.85</v>
      </c>
      <c r="G18" s="20"/>
      <c r="H18" s="17"/>
      <c r="I18" s="18"/>
      <c r="J18" s="19"/>
      <c r="L18" s="199"/>
      <c r="M18" s="199"/>
      <c r="N18" s="199">
        <f>N16+N17</f>
        <v>24719.194500000001</v>
      </c>
    </row>
    <row r="19" spans="2:14" x14ac:dyDescent="0.25">
      <c r="B19" s="7">
        <v>45885</v>
      </c>
      <c r="C19" s="8">
        <v>49</v>
      </c>
      <c r="D19" s="9"/>
      <c r="E19" s="10">
        <v>16.3</v>
      </c>
      <c r="F19" s="40">
        <f t="shared" si="0"/>
        <v>798.7</v>
      </c>
      <c r="G19" s="20"/>
      <c r="H19" s="17"/>
      <c r="I19" s="18"/>
      <c r="J19" s="19"/>
    </row>
    <row r="20" spans="2:14" x14ac:dyDescent="0.25">
      <c r="B20" s="7">
        <v>45886</v>
      </c>
      <c r="C20" s="8">
        <v>52</v>
      </c>
      <c r="D20" s="9"/>
      <c r="E20" s="10">
        <v>16.3</v>
      </c>
      <c r="F20" s="40">
        <f t="shared" si="0"/>
        <v>847.6</v>
      </c>
      <c r="G20" s="20"/>
      <c r="H20" s="17"/>
      <c r="I20" s="18"/>
      <c r="J20" s="19"/>
    </row>
    <row r="21" spans="2:14" x14ac:dyDescent="0.25">
      <c r="B21" s="7">
        <v>45887</v>
      </c>
      <c r="C21" s="8">
        <v>48</v>
      </c>
      <c r="D21" s="9"/>
      <c r="E21" s="10">
        <v>16.3</v>
      </c>
      <c r="F21" s="40">
        <f t="shared" si="0"/>
        <v>782.40000000000009</v>
      </c>
      <c r="G21" s="20"/>
      <c r="H21" s="17"/>
      <c r="I21" s="18"/>
      <c r="J21" s="19"/>
      <c r="L21" s="209" t="s">
        <v>79</v>
      </c>
      <c r="M21" s="209"/>
      <c r="N21" s="210">
        <f>N18-N11</f>
        <v>1364.8634999999995</v>
      </c>
    </row>
    <row r="22" spans="2:14" x14ac:dyDescent="0.25">
      <c r="B22" s="7">
        <v>45888</v>
      </c>
      <c r="C22" s="8">
        <v>52</v>
      </c>
      <c r="D22" s="9"/>
      <c r="E22" s="10">
        <v>16.3</v>
      </c>
      <c r="F22" s="40">
        <f t="shared" si="0"/>
        <v>847.6</v>
      </c>
      <c r="G22" s="20"/>
      <c r="H22" s="17"/>
      <c r="I22" s="18"/>
      <c r="J22" s="19"/>
    </row>
    <row r="23" spans="2:14" x14ac:dyDescent="0.25">
      <c r="B23" s="7">
        <v>45889</v>
      </c>
      <c r="C23" s="8">
        <v>46</v>
      </c>
      <c r="D23" s="9"/>
      <c r="E23" s="10">
        <v>16.3</v>
      </c>
      <c r="F23" s="40">
        <f t="shared" si="0"/>
        <v>749.80000000000007</v>
      </c>
      <c r="G23" s="20"/>
      <c r="H23" s="17"/>
      <c r="I23" s="18"/>
      <c r="J23" s="19"/>
    </row>
    <row r="24" spans="2:14" x14ac:dyDescent="0.25">
      <c r="B24" s="7">
        <v>45890</v>
      </c>
      <c r="C24" s="8">
        <v>44.5</v>
      </c>
      <c r="D24" s="9"/>
      <c r="E24" s="10">
        <v>16.3</v>
      </c>
      <c r="F24" s="40">
        <f t="shared" si="0"/>
        <v>725.35</v>
      </c>
      <c r="G24" s="20"/>
      <c r="H24" s="17"/>
      <c r="I24" s="18"/>
      <c r="J24" s="19"/>
      <c r="N24" s="33">
        <v>23354.33</v>
      </c>
    </row>
    <row r="25" spans="2:14" x14ac:dyDescent="0.25">
      <c r="B25" s="7">
        <v>45891</v>
      </c>
      <c r="C25" s="8">
        <v>51.5</v>
      </c>
      <c r="D25" s="9"/>
      <c r="E25" s="10">
        <v>16.3</v>
      </c>
      <c r="F25" s="40">
        <f t="shared" si="0"/>
        <v>839.45</v>
      </c>
      <c r="G25" s="20"/>
      <c r="H25" s="17"/>
      <c r="I25" s="18"/>
      <c r="J25" s="19"/>
      <c r="N25" s="33">
        <v>1364.86</v>
      </c>
    </row>
    <row r="26" spans="2:14" x14ac:dyDescent="0.25">
      <c r="B26" s="7">
        <v>45892</v>
      </c>
      <c r="C26" s="8">
        <v>55</v>
      </c>
      <c r="D26" s="9"/>
      <c r="E26" s="10">
        <v>16.3</v>
      </c>
      <c r="F26" s="40">
        <f t="shared" si="0"/>
        <v>896.5</v>
      </c>
      <c r="G26" s="20"/>
      <c r="H26" s="17"/>
      <c r="I26" s="18"/>
      <c r="J26" s="19"/>
      <c r="N26" s="33">
        <f>SUM(N24:N25)</f>
        <v>24719.190000000002</v>
      </c>
    </row>
    <row r="27" spans="2:14" x14ac:dyDescent="0.25">
      <c r="B27" s="7">
        <v>45893</v>
      </c>
      <c r="C27" s="8">
        <v>52</v>
      </c>
      <c r="D27" s="9"/>
      <c r="E27" s="10">
        <v>16.3</v>
      </c>
      <c r="F27" s="40">
        <f t="shared" si="0"/>
        <v>847.6</v>
      </c>
      <c r="G27" s="20"/>
      <c r="H27" s="17"/>
      <c r="I27" s="18"/>
      <c r="J27" s="19"/>
      <c r="N27" s="33"/>
    </row>
    <row r="28" spans="2:14" x14ac:dyDescent="0.25">
      <c r="B28" s="7">
        <v>45894</v>
      </c>
      <c r="C28" s="8">
        <v>51</v>
      </c>
      <c r="D28" s="9"/>
      <c r="E28" s="10">
        <v>16.3</v>
      </c>
      <c r="F28" s="40">
        <f t="shared" si="0"/>
        <v>831.30000000000007</v>
      </c>
      <c r="G28" s="20"/>
      <c r="H28" s="17"/>
      <c r="I28" s="18"/>
      <c r="J28" s="19"/>
      <c r="M28" s="33">
        <v>23354.33</v>
      </c>
      <c r="N28" s="33"/>
    </row>
    <row r="29" spans="2:14" x14ac:dyDescent="0.25">
      <c r="B29" s="7">
        <v>45895</v>
      </c>
      <c r="C29" s="8">
        <v>44.5</v>
      </c>
      <c r="D29" s="9"/>
      <c r="E29" s="10">
        <v>16.3</v>
      </c>
      <c r="F29" s="40">
        <f t="shared" si="0"/>
        <v>725.35</v>
      </c>
      <c r="G29" s="20"/>
      <c r="H29" s="17"/>
      <c r="I29" s="18"/>
      <c r="J29" s="19"/>
      <c r="M29" s="33">
        <v>1364.86</v>
      </c>
      <c r="N29" s="33"/>
    </row>
    <row r="30" spans="2:14" x14ac:dyDescent="0.25">
      <c r="B30" s="7">
        <v>45896</v>
      </c>
      <c r="C30" s="8">
        <v>48.5</v>
      </c>
      <c r="D30" s="9"/>
      <c r="E30" s="10">
        <v>16.3</v>
      </c>
      <c r="F30" s="40">
        <f t="shared" si="0"/>
        <v>790.55000000000007</v>
      </c>
      <c r="G30" s="20"/>
      <c r="H30" s="17"/>
      <c r="I30" s="18"/>
      <c r="J30" s="19"/>
    </row>
    <row r="31" spans="2:14" x14ac:dyDescent="0.25">
      <c r="B31" s="7">
        <v>45897</v>
      </c>
      <c r="C31" s="8">
        <v>46</v>
      </c>
      <c r="D31" s="9"/>
      <c r="E31" s="10">
        <v>16.3</v>
      </c>
      <c r="F31" s="40">
        <f t="shared" si="0"/>
        <v>749.80000000000007</v>
      </c>
      <c r="G31" s="20"/>
      <c r="H31" s="17"/>
      <c r="I31" s="18"/>
      <c r="J31" s="19"/>
      <c r="M31" s="33">
        <f>SUM(M28:M30)</f>
        <v>24719.190000000002</v>
      </c>
    </row>
    <row r="32" spans="2:14" x14ac:dyDescent="0.25">
      <c r="B32" s="7">
        <v>45898</v>
      </c>
      <c r="C32" s="8">
        <v>46.5</v>
      </c>
      <c r="D32" s="9"/>
      <c r="E32" s="10">
        <v>16.3</v>
      </c>
      <c r="F32" s="40">
        <f t="shared" si="0"/>
        <v>757.95</v>
      </c>
      <c r="G32" s="20"/>
      <c r="H32" s="17"/>
      <c r="I32" s="18"/>
      <c r="J32" s="19"/>
    </row>
    <row r="33" spans="2:14" x14ac:dyDescent="0.25">
      <c r="B33" s="7">
        <v>45899</v>
      </c>
      <c r="C33" s="8">
        <v>42.5</v>
      </c>
      <c r="D33" s="9"/>
      <c r="E33" s="10">
        <v>16.3</v>
      </c>
      <c r="F33" s="40">
        <f t="shared" si="0"/>
        <v>692.75</v>
      </c>
      <c r="G33" s="20"/>
      <c r="H33" s="17"/>
      <c r="I33" s="18"/>
      <c r="J33" s="19"/>
    </row>
    <row r="34" spans="2:14" ht="15.75" thickBot="1" x14ac:dyDescent="0.3">
      <c r="B34" s="41">
        <v>45900</v>
      </c>
      <c r="C34" s="42">
        <v>51</v>
      </c>
      <c r="D34" s="43"/>
      <c r="E34" s="10">
        <v>16.3</v>
      </c>
      <c r="F34" s="45">
        <f t="shared" si="0"/>
        <v>831.30000000000007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1501.5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24719.194499999998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24474.449999999997</v>
      </c>
      <c r="L36" s="33">
        <f>J36-J4-J5-J6+J37</f>
        <v>24719.194499999998</v>
      </c>
      <c r="M36" s="33">
        <v>24719.190000000002</v>
      </c>
      <c r="N36" s="33">
        <f>L36-M36</f>
        <v>4.4999999954598024E-3</v>
      </c>
    </row>
    <row r="37" spans="2:14" x14ac:dyDescent="0.25">
      <c r="B37" s="27" t="s">
        <v>14</v>
      </c>
      <c r="C37" s="32">
        <f>C35</f>
        <v>1501.5</v>
      </c>
      <c r="D37" s="9">
        <f>D35/1.03</f>
        <v>0</v>
      </c>
      <c r="E37" s="10"/>
      <c r="F37" s="40">
        <f>SUM(F4:F36)</f>
        <v>24474.449999999997</v>
      </c>
      <c r="G37" s="20"/>
      <c r="H37" s="18" t="s">
        <v>15</v>
      </c>
      <c r="I37" s="18">
        <v>0.01</v>
      </c>
      <c r="J37" s="19">
        <f>J36*I37</f>
        <v>244.74449999999999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0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14">
        <v>45927</v>
      </c>
      <c r="Q3" s="14">
        <f>R3-P3</f>
        <v>3</v>
      </c>
      <c r="R3" s="64">
        <v>45930</v>
      </c>
      <c r="S3" s="14" t="s">
        <v>36</v>
      </c>
      <c r="T3" s="215">
        <v>353</v>
      </c>
      <c r="U3" s="216" t="s">
        <v>37</v>
      </c>
      <c r="V3" s="216" t="s">
        <v>67</v>
      </c>
      <c r="W3" s="217">
        <v>15</v>
      </c>
      <c r="X3" s="216" t="s">
        <v>41</v>
      </c>
      <c r="Y3" s="218">
        <v>770</v>
      </c>
      <c r="Z3" s="219">
        <v>11550</v>
      </c>
      <c r="AA3" s="220"/>
      <c r="AB3" s="219">
        <v>11550</v>
      </c>
      <c r="AC3" t="s">
        <v>80</v>
      </c>
    </row>
    <row r="4" spans="2:29" x14ac:dyDescent="0.25">
      <c r="B4" s="7">
        <v>45901</v>
      </c>
      <c r="C4" s="8">
        <v>46</v>
      </c>
      <c r="D4" s="9"/>
      <c r="E4" s="10">
        <v>16.8</v>
      </c>
      <c r="F4" s="40">
        <f>E4*C4</f>
        <v>772.80000000000007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81</v>
      </c>
      <c r="W4" s="65"/>
      <c r="X4" s="65"/>
      <c r="Y4" s="65"/>
      <c r="Z4" s="65"/>
      <c r="AA4" s="65"/>
      <c r="AB4" s="113">
        <v>-11550</v>
      </c>
    </row>
    <row r="5" spans="2:29" x14ac:dyDescent="0.25">
      <c r="B5" s="7">
        <v>45902</v>
      </c>
      <c r="C5" s="8">
        <v>44.5</v>
      </c>
      <c r="D5" s="9"/>
      <c r="E5" s="10">
        <v>16.8</v>
      </c>
      <c r="F5" s="40">
        <f t="shared" ref="F5:F34" si="0">E5*C5</f>
        <v>747.6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35.5</v>
      </c>
      <c r="D6" s="9"/>
      <c r="E6" s="10">
        <v>16.8</v>
      </c>
      <c r="F6" s="40">
        <f t="shared" si="0"/>
        <v>596.4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51.5</v>
      </c>
      <c r="D7" s="9"/>
      <c r="E7" s="10">
        <v>16.8</v>
      </c>
      <c r="F7" s="40">
        <f t="shared" si="0"/>
        <v>865.2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41.5</v>
      </c>
      <c r="D8" s="9"/>
      <c r="E8" s="10">
        <v>16.8</v>
      </c>
      <c r="F8" s="40">
        <f t="shared" si="0"/>
        <v>697.2</v>
      </c>
      <c r="G8" s="213">
        <v>45927</v>
      </c>
      <c r="H8" s="17" t="s">
        <v>74</v>
      </c>
      <c r="I8" s="18"/>
      <c r="J8" s="212">
        <v>11550</v>
      </c>
    </row>
    <row r="9" spans="2:29" x14ac:dyDescent="0.25">
      <c r="B9" s="7">
        <v>45906</v>
      </c>
      <c r="C9" s="8">
        <v>44.5</v>
      </c>
      <c r="D9" s="9"/>
      <c r="E9" s="10">
        <v>16.8</v>
      </c>
      <c r="F9" s="40">
        <f t="shared" si="0"/>
        <v>747.6</v>
      </c>
      <c r="G9" s="16">
        <v>45945</v>
      </c>
      <c r="H9" s="17" t="s">
        <v>77</v>
      </c>
      <c r="I9" s="18"/>
      <c r="J9" s="19">
        <v>17523.66</v>
      </c>
    </row>
    <row r="10" spans="2:29" x14ac:dyDescent="0.25">
      <c r="B10" s="7">
        <v>45907</v>
      </c>
      <c r="C10" s="8">
        <v>61.5</v>
      </c>
      <c r="D10" s="9"/>
      <c r="E10" s="10">
        <v>16.8</v>
      </c>
      <c r="F10" s="40">
        <f t="shared" si="0"/>
        <v>1033.2</v>
      </c>
      <c r="G10" s="16"/>
      <c r="H10" s="17"/>
      <c r="I10" s="18"/>
      <c r="J10" s="19"/>
    </row>
    <row r="11" spans="2:29" x14ac:dyDescent="0.25">
      <c r="B11" s="7">
        <v>45908</v>
      </c>
      <c r="C11" s="8">
        <v>63</v>
      </c>
      <c r="D11" s="9"/>
      <c r="E11" s="10">
        <v>16.8</v>
      </c>
      <c r="F11" s="40">
        <f t="shared" si="0"/>
        <v>1058.4000000000001</v>
      </c>
      <c r="G11" s="20"/>
      <c r="H11" s="17"/>
      <c r="I11" s="18"/>
      <c r="J11" s="19"/>
      <c r="L11" s="33">
        <v>1766</v>
      </c>
      <c r="M11">
        <v>16.8</v>
      </c>
      <c r="N11">
        <f>L11*M11</f>
        <v>29668.800000000003</v>
      </c>
    </row>
    <row r="12" spans="2:29" x14ac:dyDescent="0.25">
      <c r="B12" s="7">
        <v>45909</v>
      </c>
      <c r="C12" s="8">
        <v>66</v>
      </c>
      <c r="D12" s="9"/>
      <c r="E12" s="10">
        <v>16.8</v>
      </c>
      <c r="F12" s="40">
        <f t="shared" si="0"/>
        <v>1108.8</v>
      </c>
      <c r="G12" s="20"/>
      <c r="H12" s="17"/>
      <c r="I12" s="18"/>
      <c r="J12" s="19"/>
      <c r="N12">
        <f>N11*0.01</f>
        <v>296.68800000000005</v>
      </c>
    </row>
    <row r="13" spans="2:29" x14ac:dyDescent="0.25">
      <c r="B13" s="7">
        <v>45910</v>
      </c>
      <c r="C13" s="8">
        <v>63.5</v>
      </c>
      <c r="D13" s="9"/>
      <c r="E13" s="10">
        <v>16.8</v>
      </c>
      <c r="F13" s="40">
        <f t="shared" si="0"/>
        <v>1066.8</v>
      </c>
      <c r="G13" s="20"/>
      <c r="H13" s="17"/>
      <c r="I13" s="18"/>
      <c r="J13" s="19"/>
      <c r="N13">
        <f>N11+N12</f>
        <v>29965.488000000001</v>
      </c>
    </row>
    <row r="14" spans="2:29" x14ac:dyDescent="0.25">
      <c r="B14" s="7">
        <v>45911</v>
      </c>
      <c r="C14" s="8">
        <v>66.5</v>
      </c>
      <c r="D14" s="9"/>
      <c r="E14" s="10">
        <v>16.8</v>
      </c>
      <c r="F14" s="40">
        <f t="shared" si="0"/>
        <v>1117.2</v>
      </c>
      <c r="G14" s="20"/>
      <c r="H14" s="17"/>
      <c r="I14" s="18"/>
      <c r="J14" s="19"/>
    </row>
    <row r="15" spans="2:29" x14ac:dyDescent="0.25">
      <c r="B15" s="7">
        <v>45912</v>
      </c>
      <c r="C15" s="8">
        <v>61</v>
      </c>
      <c r="D15" s="9"/>
      <c r="E15" s="10">
        <v>16.8</v>
      </c>
      <c r="F15" s="40">
        <f t="shared" si="0"/>
        <v>1024.8</v>
      </c>
      <c r="G15" s="20"/>
      <c r="H15" s="17"/>
      <c r="I15" s="18"/>
      <c r="J15" s="19"/>
    </row>
    <row r="16" spans="2:29" x14ac:dyDescent="0.25">
      <c r="B16" s="7">
        <v>45913</v>
      </c>
      <c r="C16" s="8">
        <v>68</v>
      </c>
      <c r="D16" s="9"/>
      <c r="E16" s="10">
        <v>16.8</v>
      </c>
      <c r="F16" s="40">
        <f t="shared" si="0"/>
        <v>1142.4000000000001</v>
      </c>
      <c r="G16" s="20"/>
      <c r="H16" s="17"/>
      <c r="I16" s="18"/>
      <c r="J16" s="19"/>
      <c r="L16" s="33">
        <v>1766</v>
      </c>
      <c r="M16">
        <v>16.3</v>
      </c>
      <c r="N16">
        <f>L16*M16</f>
        <v>28785.800000000003</v>
      </c>
    </row>
    <row r="17" spans="2:14" x14ac:dyDescent="0.25">
      <c r="B17" s="7">
        <v>45914</v>
      </c>
      <c r="C17" s="8">
        <v>70</v>
      </c>
      <c r="D17" s="9"/>
      <c r="E17" s="10">
        <v>16.8</v>
      </c>
      <c r="F17" s="40">
        <f t="shared" si="0"/>
        <v>1176</v>
      </c>
      <c r="G17" s="20"/>
      <c r="H17" s="17"/>
      <c r="I17" s="18"/>
      <c r="J17" s="19"/>
      <c r="N17">
        <f>N16*0.01</f>
        <v>287.85800000000006</v>
      </c>
    </row>
    <row r="18" spans="2:14" x14ac:dyDescent="0.25">
      <c r="B18" s="7">
        <v>45915</v>
      </c>
      <c r="C18" s="8">
        <v>65.5</v>
      </c>
      <c r="D18" s="9"/>
      <c r="E18" s="10">
        <v>16.8</v>
      </c>
      <c r="F18" s="40">
        <f t="shared" si="0"/>
        <v>1100.4000000000001</v>
      </c>
      <c r="G18" s="20"/>
      <c r="H18" s="17"/>
      <c r="I18" s="18"/>
      <c r="J18" s="19"/>
      <c r="N18">
        <f>N16+N17</f>
        <v>29073.658000000003</v>
      </c>
    </row>
    <row r="19" spans="2:14" x14ac:dyDescent="0.25">
      <c r="B19" s="7">
        <v>45916</v>
      </c>
      <c r="C19" s="8">
        <v>69.5</v>
      </c>
      <c r="D19" s="9"/>
      <c r="E19" s="10">
        <v>16.8</v>
      </c>
      <c r="F19" s="40">
        <f t="shared" si="0"/>
        <v>1167.6000000000001</v>
      </c>
      <c r="G19" s="20"/>
      <c r="H19" s="17"/>
      <c r="I19" s="18"/>
      <c r="J19" s="19"/>
    </row>
    <row r="20" spans="2:14" x14ac:dyDescent="0.25">
      <c r="B20" s="7">
        <v>45917</v>
      </c>
      <c r="C20" s="8">
        <v>73</v>
      </c>
      <c r="D20" s="9"/>
      <c r="E20" s="10">
        <v>16.8</v>
      </c>
      <c r="F20" s="40">
        <f t="shared" si="0"/>
        <v>1226.4000000000001</v>
      </c>
      <c r="G20" s="20"/>
      <c r="H20" s="17"/>
      <c r="I20" s="18"/>
      <c r="J20" s="19"/>
      <c r="M20" s="209" t="s">
        <v>82</v>
      </c>
      <c r="N20" s="209">
        <f>N13-N18</f>
        <v>891.82999999999811</v>
      </c>
    </row>
    <row r="21" spans="2:14" x14ac:dyDescent="0.25">
      <c r="B21" s="7">
        <v>45918</v>
      </c>
      <c r="C21" s="8">
        <v>67</v>
      </c>
      <c r="D21" s="9"/>
      <c r="E21" s="10">
        <v>16.8</v>
      </c>
      <c r="F21" s="40">
        <f t="shared" si="0"/>
        <v>1125.6000000000001</v>
      </c>
      <c r="G21" s="20"/>
      <c r="H21" s="17"/>
      <c r="I21" s="18"/>
      <c r="J21" s="19"/>
    </row>
    <row r="22" spans="2:14" x14ac:dyDescent="0.25">
      <c r="B22" s="7">
        <v>45919</v>
      </c>
      <c r="C22" s="8">
        <v>60</v>
      </c>
      <c r="D22" s="9"/>
      <c r="E22" s="10">
        <v>16.8</v>
      </c>
      <c r="F22" s="40">
        <f t="shared" si="0"/>
        <v>1008</v>
      </c>
      <c r="G22" s="20"/>
      <c r="H22" s="17"/>
      <c r="I22" s="18"/>
      <c r="J22" s="19"/>
    </row>
    <row r="23" spans="2:14" x14ac:dyDescent="0.25">
      <c r="B23" s="7">
        <v>45920</v>
      </c>
      <c r="C23" s="8">
        <v>57.5</v>
      </c>
      <c r="D23" s="9"/>
      <c r="E23" s="10">
        <v>16.8</v>
      </c>
      <c r="F23" s="40">
        <f t="shared" si="0"/>
        <v>966</v>
      </c>
      <c r="G23" s="20"/>
      <c r="H23" s="17"/>
      <c r="I23" s="18"/>
      <c r="J23" s="19"/>
    </row>
    <row r="24" spans="2:14" x14ac:dyDescent="0.25">
      <c r="B24" s="7">
        <v>45921</v>
      </c>
      <c r="C24" s="8">
        <v>67.5</v>
      </c>
      <c r="D24" s="9"/>
      <c r="E24" s="10">
        <v>16.8</v>
      </c>
      <c r="F24" s="40">
        <f t="shared" si="0"/>
        <v>1134</v>
      </c>
      <c r="G24" s="20"/>
      <c r="H24" s="17"/>
      <c r="I24" s="18"/>
      <c r="J24" s="19"/>
    </row>
    <row r="25" spans="2:14" x14ac:dyDescent="0.25">
      <c r="B25" s="7">
        <v>45922</v>
      </c>
      <c r="C25" s="8">
        <v>62.5</v>
      </c>
      <c r="D25" s="9"/>
      <c r="E25" s="10">
        <v>16.8</v>
      </c>
      <c r="F25" s="40">
        <f t="shared" si="0"/>
        <v>1050</v>
      </c>
      <c r="G25" s="20"/>
      <c r="H25" s="17"/>
      <c r="I25" s="18"/>
      <c r="J25" s="19"/>
    </row>
    <row r="26" spans="2:14" x14ac:dyDescent="0.25">
      <c r="B26" s="7">
        <v>45923</v>
      </c>
      <c r="C26" s="8">
        <v>58.5</v>
      </c>
      <c r="D26" s="9"/>
      <c r="E26" s="10">
        <v>16.8</v>
      </c>
      <c r="F26" s="40">
        <f t="shared" si="0"/>
        <v>982.80000000000007</v>
      </c>
      <c r="G26" s="20"/>
      <c r="H26" s="17"/>
      <c r="I26" s="18"/>
      <c r="J26" s="19"/>
    </row>
    <row r="27" spans="2:14" x14ac:dyDescent="0.25">
      <c r="B27" s="7">
        <v>45924</v>
      </c>
      <c r="C27" s="8">
        <v>53.5</v>
      </c>
      <c r="D27" s="9"/>
      <c r="E27" s="10">
        <v>16.8</v>
      </c>
      <c r="F27" s="40">
        <f t="shared" si="0"/>
        <v>898.80000000000007</v>
      </c>
      <c r="G27" s="20"/>
      <c r="H27" s="17"/>
      <c r="I27" s="18"/>
      <c r="J27" s="19"/>
    </row>
    <row r="28" spans="2:14" x14ac:dyDescent="0.25">
      <c r="B28" s="7">
        <v>45925</v>
      </c>
      <c r="C28" s="8">
        <v>61</v>
      </c>
      <c r="D28" s="9"/>
      <c r="E28" s="10">
        <v>16.8</v>
      </c>
      <c r="F28" s="40">
        <f t="shared" si="0"/>
        <v>1024.8</v>
      </c>
      <c r="G28" s="20"/>
      <c r="H28" s="17"/>
      <c r="I28" s="18"/>
      <c r="J28" s="19"/>
    </row>
    <row r="29" spans="2:14" x14ac:dyDescent="0.25">
      <c r="B29" s="7">
        <v>45926</v>
      </c>
      <c r="C29" s="8">
        <v>58</v>
      </c>
      <c r="D29" s="9"/>
      <c r="E29" s="10">
        <v>16.8</v>
      </c>
      <c r="F29" s="40">
        <f t="shared" si="0"/>
        <v>974.40000000000009</v>
      </c>
      <c r="G29" s="20"/>
      <c r="H29" s="17"/>
      <c r="I29" s="18"/>
      <c r="J29" s="19"/>
    </row>
    <row r="30" spans="2:14" x14ac:dyDescent="0.25">
      <c r="B30" s="7">
        <v>45927</v>
      </c>
      <c r="C30" s="8">
        <v>57.5</v>
      </c>
      <c r="D30" s="9"/>
      <c r="E30" s="10">
        <v>16.8</v>
      </c>
      <c r="F30" s="40">
        <f t="shared" si="0"/>
        <v>966</v>
      </c>
      <c r="G30" s="20"/>
      <c r="H30" s="17"/>
      <c r="I30" s="18"/>
      <c r="J30" s="19"/>
    </row>
    <row r="31" spans="2:14" x14ac:dyDescent="0.25">
      <c r="B31" s="7">
        <v>45928</v>
      </c>
      <c r="C31" s="8">
        <v>46.5</v>
      </c>
      <c r="D31" s="9"/>
      <c r="E31" s="10">
        <v>16.8</v>
      </c>
      <c r="F31" s="40">
        <f t="shared" si="0"/>
        <v>781.2</v>
      </c>
      <c r="G31" s="20"/>
      <c r="H31" s="17"/>
      <c r="I31" s="18"/>
      <c r="J31" s="19"/>
    </row>
    <row r="32" spans="2:14" x14ac:dyDescent="0.25">
      <c r="B32" s="7">
        <v>45929</v>
      </c>
      <c r="C32" s="8">
        <v>68.5</v>
      </c>
      <c r="D32" s="9"/>
      <c r="E32" s="10">
        <v>16.8</v>
      </c>
      <c r="F32" s="40">
        <f t="shared" si="0"/>
        <v>1150.8</v>
      </c>
      <c r="G32" s="20"/>
      <c r="H32" s="17"/>
      <c r="I32" s="18"/>
      <c r="J32" s="19"/>
    </row>
    <row r="33" spans="2:14" x14ac:dyDescent="0.25">
      <c r="B33" s="7">
        <v>45930</v>
      </c>
      <c r="C33" s="8">
        <v>57</v>
      </c>
      <c r="D33" s="9"/>
      <c r="E33" s="10">
        <v>16.8</v>
      </c>
      <c r="F33" s="40">
        <f t="shared" si="0"/>
        <v>957.6</v>
      </c>
      <c r="G33" s="20"/>
      <c r="H33" s="17"/>
      <c r="I33" s="18"/>
      <c r="J33" s="19"/>
    </row>
    <row r="34" spans="2:14" ht="15.75" thickBot="1" x14ac:dyDescent="0.3">
      <c r="B34" s="53"/>
      <c r="C34" s="54"/>
      <c r="D34" s="55"/>
      <c r="E34" s="10">
        <v>16.8</v>
      </c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1766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29073.66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29668.799999999996</v>
      </c>
      <c r="L36" s="33">
        <f>J36-J4-J5-J6+J37</f>
        <v>29965.487999999994</v>
      </c>
      <c r="M36" s="33">
        <v>29073.66</v>
      </c>
      <c r="N36" s="33">
        <f>L36-M36</f>
        <v>891.82799999999406</v>
      </c>
    </row>
    <row r="37" spans="2:14" x14ac:dyDescent="0.25">
      <c r="B37" s="27" t="s">
        <v>14</v>
      </c>
      <c r="C37" s="32">
        <f>C35</f>
        <v>1766</v>
      </c>
      <c r="D37" s="9">
        <f>D35/1.03</f>
        <v>0</v>
      </c>
      <c r="E37" s="10"/>
      <c r="F37" s="40">
        <f>SUM(F4:F36)</f>
        <v>29668.799999999996</v>
      </c>
      <c r="G37" s="20"/>
      <c r="H37" s="18" t="s">
        <v>15</v>
      </c>
      <c r="I37" s="18">
        <v>0.01</v>
      </c>
      <c r="J37" s="19">
        <f>J36*I37</f>
        <v>296.68799999999999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891.82799999999406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23">
        <v>45958</v>
      </c>
      <c r="Q3" s="14">
        <f>R3-P3</f>
        <v>3</v>
      </c>
      <c r="R3" s="64">
        <v>45961</v>
      </c>
      <c r="S3" s="14" t="s">
        <v>36</v>
      </c>
      <c r="T3" s="224">
        <v>426</v>
      </c>
      <c r="U3" s="14" t="s">
        <v>84</v>
      </c>
      <c r="V3" s="225" t="s">
        <v>83</v>
      </c>
      <c r="W3" s="226">
        <v>15</v>
      </c>
      <c r="X3" s="225" t="s">
        <v>41</v>
      </c>
      <c r="Y3" s="227">
        <v>730</v>
      </c>
      <c r="Z3" s="228">
        <v>10950</v>
      </c>
      <c r="AA3" s="229"/>
      <c r="AB3" s="228">
        <v>10950</v>
      </c>
      <c r="AC3" t="s">
        <v>85</v>
      </c>
    </row>
    <row r="4" spans="2:29" x14ac:dyDescent="0.25">
      <c r="B4" s="7">
        <v>45931</v>
      </c>
      <c r="C4" s="8">
        <v>52</v>
      </c>
      <c r="D4" s="9"/>
      <c r="E4" s="10">
        <v>18.5</v>
      </c>
      <c r="F4" s="40">
        <f>E4*C4</f>
        <v>962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87</v>
      </c>
      <c r="W4" s="65"/>
      <c r="X4" s="65"/>
      <c r="Y4" s="65"/>
      <c r="Z4" s="65"/>
      <c r="AA4" s="65"/>
      <c r="AB4" s="113">
        <v>-10950</v>
      </c>
    </row>
    <row r="5" spans="2:29" x14ac:dyDescent="0.25">
      <c r="B5" s="7">
        <v>45932</v>
      </c>
      <c r="C5" s="8">
        <v>61.5</v>
      </c>
      <c r="D5" s="9"/>
      <c r="E5" s="10">
        <v>18.5</v>
      </c>
      <c r="F5" s="40">
        <f t="shared" ref="F5:F34" si="0">E5*C5</f>
        <v>1137.75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>
        <v>53</v>
      </c>
      <c r="D6" s="9"/>
      <c r="E6" s="10">
        <v>18.5</v>
      </c>
      <c r="F6" s="40">
        <f t="shared" si="0"/>
        <v>980.5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60.5</v>
      </c>
      <c r="D7" s="9"/>
      <c r="E7" s="10">
        <v>18.5</v>
      </c>
      <c r="F7" s="40">
        <f t="shared" si="0"/>
        <v>1119.25</v>
      </c>
      <c r="G7" s="12"/>
      <c r="H7" s="13" t="s">
        <v>9</v>
      </c>
      <c r="I7" s="14"/>
      <c r="J7" s="15">
        <f>'EYLÜL 2025'!J39*-1</f>
        <v>-891.82799999999406</v>
      </c>
    </row>
    <row r="8" spans="2:29" x14ac:dyDescent="0.25">
      <c r="B8" s="7">
        <v>45935</v>
      </c>
      <c r="C8" s="8">
        <v>52.5</v>
      </c>
      <c r="D8" s="9"/>
      <c r="E8" s="10">
        <v>18.5</v>
      </c>
      <c r="F8" s="40">
        <f t="shared" si="0"/>
        <v>971.25</v>
      </c>
      <c r="G8" s="222">
        <v>45958</v>
      </c>
      <c r="H8" s="17" t="s">
        <v>86</v>
      </c>
      <c r="I8" s="18"/>
      <c r="J8" s="221">
        <v>10950</v>
      </c>
    </row>
    <row r="9" spans="2:29" x14ac:dyDescent="0.25">
      <c r="B9" s="7">
        <v>45936</v>
      </c>
      <c r="C9" s="8">
        <v>58</v>
      </c>
      <c r="D9" s="9"/>
      <c r="E9" s="10">
        <v>18.5</v>
      </c>
      <c r="F9" s="40">
        <f t="shared" si="0"/>
        <v>1073</v>
      </c>
      <c r="G9" s="16">
        <v>45980</v>
      </c>
      <c r="H9" s="17" t="s">
        <v>77</v>
      </c>
      <c r="I9" s="18"/>
      <c r="J9" s="19">
        <v>15979.38</v>
      </c>
    </row>
    <row r="10" spans="2:29" x14ac:dyDescent="0.25">
      <c r="B10" s="7">
        <v>45937</v>
      </c>
      <c r="C10" s="8">
        <v>53.5</v>
      </c>
      <c r="D10" s="9"/>
      <c r="E10" s="10">
        <v>18.5</v>
      </c>
      <c r="F10" s="40">
        <f t="shared" si="0"/>
        <v>989.75</v>
      </c>
      <c r="G10" s="16"/>
      <c r="H10" s="17"/>
      <c r="I10" s="18"/>
      <c r="J10" s="19"/>
    </row>
    <row r="11" spans="2:29" x14ac:dyDescent="0.25">
      <c r="B11" s="7">
        <v>45938</v>
      </c>
      <c r="C11" s="8">
        <v>53</v>
      </c>
      <c r="D11" s="9"/>
      <c r="E11" s="10">
        <v>18.5</v>
      </c>
      <c r="F11" s="40">
        <f t="shared" si="0"/>
        <v>980.5</v>
      </c>
      <c r="G11" s="20"/>
      <c r="H11" s="17"/>
      <c r="I11" s="18"/>
      <c r="J11" s="19"/>
    </row>
    <row r="12" spans="2:29" x14ac:dyDescent="0.25">
      <c r="B12" s="7">
        <v>45939</v>
      </c>
      <c r="C12" s="8">
        <v>39.5</v>
      </c>
      <c r="D12" s="9"/>
      <c r="E12" s="10">
        <v>18.5</v>
      </c>
      <c r="F12" s="40">
        <f t="shared" si="0"/>
        <v>730.75</v>
      </c>
      <c r="G12" s="20"/>
      <c r="H12" s="17"/>
      <c r="I12" s="18"/>
      <c r="J12" s="19"/>
    </row>
    <row r="13" spans="2:29" x14ac:dyDescent="0.25">
      <c r="B13" s="7">
        <v>45940</v>
      </c>
      <c r="C13" s="8">
        <v>43.5</v>
      </c>
      <c r="D13" s="9"/>
      <c r="E13" s="10">
        <v>18.5</v>
      </c>
      <c r="F13" s="40">
        <f t="shared" si="0"/>
        <v>804.75</v>
      </c>
      <c r="G13" s="20"/>
      <c r="H13" s="17"/>
      <c r="I13" s="18"/>
      <c r="J13" s="19"/>
    </row>
    <row r="14" spans="2:29" x14ac:dyDescent="0.25">
      <c r="B14" s="7">
        <v>45941</v>
      </c>
      <c r="C14" s="8">
        <v>53</v>
      </c>
      <c r="D14" s="9"/>
      <c r="E14" s="10">
        <v>18.5</v>
      </c>
      <c r="F14" s="40">
        <f t="shared" si="0"/>
        <v>980.5</v>
      </c>
      <c r="G14" s="20"/>
      <c r="H14" s="17"/>
      <c r="I14" s="18"/>
      <c r="J14" s="19"/>
    </row>
    <row r="15" spans="2:29" x14ac:dyDescent="0.25">
      <c r="B15" s="7">
        <v>45942</v>
      </c>
      <c r="C15" s="8">
        <v>50</v>
      </c>
      <c r="D15" s="9"/>
      <c r="E15" s="10">
        <v>18.5</v>
      </c>
      <c r="F15" s="40">
        <f t="shared" si="0"/>
        <v>925</v>
      </c>
      <c r="G15" s="20"/>
      <c r="H15" s="17"/>
      <c r="I15" s="18"/>
      <c r="J15" s="19"/>
    </row>
    <row r="16" spans="2:29" x14ac:dyDescent="0.25">
      <c r="B16" s="7">
        <v>45943</v>
      </c>
      <c r="C16" s="8">
        <v>49</v>
      </c>
      <c r="D16" s="9"/>
      <c r="E16" s="10">
        <v>18.5</v>
      </c>
      <c r="F16" s="40">
        <f t="shared" si="0"/>
        <v>906.5</v>
      </c>
      <c r="G16" s="20"/>
      <c r="H16" s="17"/>
      <c r="I16" s="18"/>
      <c r="J16" s="19"/>
    </row>
    <row r="17" spans="2:10" x14ac:dyDescent="0.25">
      <c r="B17" s="7">
        <v>45944</v>
      </c>
      <c r="C17" s="8">
        <v>41</v>
      </c>
      <c r="D17" s="9"/>
      <c r="E17" s="10">
        <v>18.5</v>
      </c>
      <c r="F17" s="40">
        <f t="shared" si="0"/>
        <v>758.5</v>
      </c>
      <c r="G17" s="20"/>
      <c r="H17" s="17"/>
      <c r="I17" s="18"/>
      <c r="J17" s="19"/>
    </row>
    <row r="18" spans="2:10" x14ac:dyDescent="0.25">
      <c r="B18" s="7">
        <v>45945</v>
      </c>
      <c r="C18" s="8">
        <v>32.5</v>
      </c>
      <c r="D18" s="9"/>
      <c r="E18" s="10">
        <v>18.5</v>
      </c>
      <c r="F18" s="40">
        <f t="shared" si="0"/>
        <v>601.25</v>
      </c>
      <c r="G18" s="20"/>
      <c r="H18" s="17"/>
      <c r="I18" s="18"/>
      <c r="J18" s="19"/>
    </row>
    <row r="19" spans="2:10" x14ac:dyDescent="0.25">
      <c r="B19" s="7">
        <v>45946</v>
      </c>
      <c r="C19" s="8">
        <v>44</v>
      </c>
      <c r="D19" s="9"/>
      <c r="E19" s="10">
        <v>18.5</v>
      </c>
      <c r="F19" s="40">
        <f t="shared" si="0"/>
        <v>814</v>
      </c>
      <c r="G19" s="20"/>
      <c r="H19" s="17"/>
      <c r="I19" s="18"/>
      <c r="J19" s="19"/>
    </row>
    <row r="20" spans="2:10" x14ac:dyDescent="0.25">
      <c r="B20" s="7">
        <v>45947</v>
      </c>
      <c r="C20" s="8">
        <v>44.5</v>
      </c>
      <c r="D20" s="9"/>
      <c r="E20" s="10">
        <v>18.5</v>
      </c>
      <c r="F20" s="40">
        <f t="shared" si="0"/>
        <v>823.25</v>
      </c>
      <c r="G20" s="20"/>
      <c r="H20" s="17"/>
      <c r="I20" s="18"/>
      <c r="J20" s="19"/>
    </row>
    <row r="21" spans="2:10" x14ac:dyDescent="0.25">
      <c r="B21" s="7">
        <v>45948</v>
      </c>
      <c r="C21" s="8">
        <v>39.5</v>
      </c>
      <c r="D21" s="9"/>
      <c r="E21" s="10">
        <v>18.5</v>
      </c>
      <c r="F21" s="40">
        <f t="shared" si="0"/>
        <v>730.75</v>
      </c>
      <c r="G21" s="20"/>
      <c r="H21" s="17"/>
      <c r="I21" s="18"/>
      <c r="J21" s="19"/>
    </row>
    <row r="22" spans="2:10" x14ac:dyDescent="0.25">
      <c r="B22" s="7">
        <v>45949</v>
      </c>
      <c r="C22" s="8">
        <v>43.5</v>
      </c>
      <c r="D22" s="9"/>
      <c r="E22" s="10">
        <v>18.5</v>
      </c>
      <c r="F22" s="40">
        <f t="shared" si="0"/>
        <v>804.75</v>
      </c>
      <c r="G22" s="20"/>
      <c r="H22" s="17"/>
      <c r="I22" s="18"/>
      <c r="J22" s="19"/>
    </row>
    <row r="23" spans="2:10" x14ac:dyDescent="0.25">
      <c r="B23" s="7">
        <v>45950</v>
      </c>
      <c r="C23" s="8">
        <v>36</v>
      </c>
      <c r="D23" s="9"/>
      <c r="E23" s="10">
        <v>18.5</v>
      </c>
      <c r="F23" s="40">
        <f t="shared" si="0"/>
        <v>666</v>
      </c>
      <c r="G23" s="20"/>
      <c r="H23" s="17"/>
      <c r="I23" s="18"/>
      <c r="J23" s="19"/>
    </row>
    <row r="24" spans="2:10" x14ac:dyDescent="0.25">
      <c r="B24" s="7">
        <v>45951</v>
      </c>
      <c r="C24" s="8">
        <v>47.5</v>
      </c>
      <c r="D24" s="9"/>
      <c r="E24" s="10">
        <v>18.5</v>
      </c>
      <c r="F24" s="40">
        <f t="shared" si="0"/>
        <v>878.75</v>
      </c>
      <c r="G24" s="20"/>
      <c r="H24" s="17"/>
      <c r="I24" s="18"/>
      <c r="J24" s="19"/>
    </row>
    <row r="25" spans="2:10" x14ac:dyDescent="0.25">
      <c r="B25" s="7">
        <v>45952</v>
      </c>
      <c r="C25" s="8">
        <v>38</v>
      </c>
      <c r="D25" s="9"/>
      <c r="E25" s="10">
        <v>18.5</v>
      </c>
      <c r="F25" s="40">
        <f t="shared" si="0"/>
        <v>703</v>
      </c>
      <c r="G25" s="20"/>
      <c r="H25" s="17"/>
      <c r="I25" s="18"/>
      <c r="J25" s="19"/>
    </row>
    <row r="26" spans="2:10" x14ac:dyDescent="0.25">
      <c r="B26" s="7">
        <v>45953</v>
      </c>
      <c r="C26" s="8">
        <v>43.5</v>
      </c>
      <c r="D26" s="9"/>
      <c r="E26" s="10">
        <v>18.5</v>
      </c>
      <c r="F26" s="40">
        <f t="shared" si="0"/>
        <v>804.75</v>
      </c>
      <c r="G26" s="20"/>
      <c r="H26" s="17"/>
      <c r="I26" s="18"/>
      <c r="J26" s="19"/>
    </row>
    <row r="27" spans="2:10" x14ac:dyDescent="0.25">
      <c r="B27" s="7">
        <v>45954</v>
      </c>
      <c r="C27" s="8">
        <v>40</v>
      </c>
      <c r="D27" s="9"/>
      <c r="E27" s="10">
        <v>18.5</v>
      </c>
      <c r="F27" s="40">
        <f t="shared" si="0"/>
        <v>740</v>
      </c>
      <c r="G27" s="20"/>
      <c r="H27" s="17"/>
      <c r="I27" s="18"/>
      <c r="J27" s="19"/>
    </row>
    <row r="28" spans="2:10" x14ac:dyDescent="0.25">
      <c r="B28" s="7">
        <v>45955</v>
      </c>
      <c r="C28" s="8">
        <v>41</v>
      </c>
      <c r="D28" s="9"/>
      <c r="E28" s="10">
        <v>18.5</v>
      </c>
      <c r="F28" s="40">
        <f t="shared" si="0"/>
        <v>758.5</v>
      </c>
      <c r="G28" s="20"/>
      <c r="H28" s="17"/>
      <c r="I28" s="18"/>
      <c r="J28" s="19"/>
    </row>
    <row r="29" spans="2:10" x14ac:dyDescent="0.25">
      <c r="B29" s="7">
        <v>45956</v>
      </c>
      <c r="C29" s="8">
        <v>44.5</v>
      </c>
      <c r="D29" s="9"/>
      <c r="E29" s="10">
        <v>18.5</v>
      </c>
      <c r="F29" s="40">
        <f t="shared" si="0"/>
        <v>823.25</v>
      </c>
      <c r="G29" s="20"/>
      <c r="H29" s="17"/>
      <c r="I29" s="18"/>
      <c r="J29" s="19"/>
    </row>
    <row r="30" spans="2:10" x14ac:dyDescent="0.25">
      <c r="B30" s="7">
        <v>45957</v>
      </c>
      <c r="C30" s="8">
        <v>39</v>
      </c>
      <c r="D30" s="9"/>
      <c r="E30" s="10">
        <v>18.5</v>
      </c>
      <c r="F30" s="40">
        <f t="shared" si="0"/>
        <v>721.5</v>
      </c>
      <c r="G30" s="20"/>
      <c r="H30" s="17"/>
      <c r="I30" s="18"/>
      <c r="J30" s="19"/>
    </row>
    <row r="31" spans="2:10" x14ac:dyDescent="0.25">
      <c r="B31" s="7">
        <v>45958</v>
      </c>
      <c r="C31" s="8">
        <v>43.5</v>
      </c>
      <c r="D31" s="9"/>
      <c r="E31" s="10">
        <v>18.5</v>
      </c>
      <c r="F31" s="40">
        <f t="shared" si="0"/>
        <v>804.75</v>
      </c>
      <c r="G31" s="20"/>
      <c r="H31" s="17"/>
      <c r="I31" s="18"/>
      <c r="J31" s="19"/>
    </row>
    <row r="32" spans="2:10" x14ac:dyDescent="0.25">
      <c r="B32" s="7">
        <v>45959</v>
      </c>
      <c r="C32" s="8">
        <v>32.5</v>
      </c>
      <c r="D32" s="9"/>
      <c r="E32" s="10">
        <v>18.5</v>
      </c>
      <c r="F32" s="40">
        <f t="shared" si="0"/>
        <v>601.25</v>
      </c>
      <c r="G32" s="20"/>
      <c r="H32" s="17"/>
      <c r="I32" s="18"/>
      <c r="J32" s="19"/>
    </row>
    <row r="33" spans="2:12" x14ac:dyDescent="0.25">
      <c r="B33" s="7">
        <v>45960</v>
      </c>
      <c r="C33" s="8">
        <v>36</v>
      </c>
      <c r="D33" s="9"/>
      <c r="E33" s="10">
        <v>18.5</v>
      </c>
      <c r="F33" s="40">
        <f t="shared" si="0"/>
        <v>666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54">
        <v>28</v>
      </c>
      <c r="D34" s="55"/>
      <c r="E34" s="10">
        <v>18.5</v>
      </c>
      <c r="F34" s="56">
        <f t="shared" si="0"/>
        <v>518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1393.5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26037.552000000003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25779.75</v>
      </c>
      <c r="L36" s="33">
        <f>J36-J4-J5-J6+J37</f>
        <v>26037.547500000001</v>
      </c>
    </row>
    <row r="37" spans="2:12" x14ac:dyDescent="0.25">
      <c r="B37" s="27" t="s">
        <v>14</v>
      </c>
      <c r="C37" s="32">
        <f>C35</f>
        <v>1393.5</v>
      </c>
      <c r="D37" s="9">
        <f>D35/1.03</f>
        <v>0</v>
      </c>
      <c r="E37" s="10"/>
      <c r="F37" s="40">
        <f>SUM(F4:F36)</f>
        <v>25779.75</v>
      </c>
      <c r="G37" s="20"/>
      <c r="H37" s="18" t="s">
        <v>15</v>
      </c>
      <c r="I37" s="18">
        <v>0.01</v>
      </c>
      <c r="J37" s="19">
        <f>J36*I37</f>
        <v>257.79750000000001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-4.5000000027357601E-3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34">
        <v>45988</v>
      </c>
      <c r="Q3" s="14">
        <f>R3-P3</f>
        <v>3</v>
      </c>
      <c r="R3" s="64">
        <v>45991</v>
      </c>
      <c r="S3" s="14" t="s">
        <v>36</v>
      </c>
      <c r="T3" s="235">
        <v>492</v>
      </c>
      <c r="U3" s="14" t="s">
        <v>37</v>
      </c>
      <c r="V3" s="236" t="s">
        <v>83</v>
      </c>
      <c r="W3" s="237">
        <v>15</v>
      </c>
      <c r="X3" s="236" t="s">
        <v>41</v>
      </c>
      <c r="Y3" s="238">
        <v>730</v>
      </c>
      <c r="Z3" s="239">
        <v>10950</v>
      </c>
      <c r="AA3" s="240"/>
      <c r="AB3" s="239">
        <v>10950</v>
      </c>
      <c r="AC3" s="233" t="s">
        <v>88</v>
      </c>
    </row>
    <row r="4" spans="2:29" x14ac:dyDescent="0.25">
      <c r="B4" s="7">
        <v>45962</v>
      </c>
      <c r="C4" s="8"/>
      <c r="D4" s="9"/>
      <c r="E4" s="10">
        <v>19</v>
      </c>
      <c r="F4" s="40">
        <f>E4*C4</f>
        <v>0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39</v>
      </c>
      <c r="W4" s="65"/>
      <c r="X4" s="65"/>
      <c r="Y4" s="65"/>
      <c r="Z4" s="65"/>
      <c r="AA4" s="65"/>
      <c r="AB4" s="113">
        <v>-10950</v>
      </c>
    </row>
    <row r="5" spans="2:29" x14ac:dyDescent="0.25">
      <c r="B5" s="7">
        <v>45963</v>
      </c>
      <c r="C5" s="8"/>
      <c r="D5" s="9"/>
      <c r="E5" s="10">
        <v>19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>
        <v>19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>
        <v>19</v>
      </c>
      <c r="F7" s="40">
        <f t="shared" si="0"/>
        <v>0</v>
      </c>
      <c r="G7" s="12"/>
      <c r="H7" s="13" t="s">
        <v>9</v>
      </c>
      <c r="I7" s="14"/>
      <c r="J7" s="15">
        <f>'EKİM 2025'!J39*-1</f>
        <v>4.5000000027357601E-3</v>
      </c>
    </row>
    <row r="8" spans="2:29" x14ac:dyDescent="0.25">
      <c r="B8" s="7">
        <v>45966</v>
      </c>
      <c r="C8" s="8"/>
      <c r="D8" s="9"/>
      <c r="E8" s="10">
        <v>19</v>
      </c>
      <c r="F8" s="40">
        <f t="shared" si="0"/>
        <v>0</v>
      </c>
      <c r="G8" s="232">
        <v>45988</v>
      </c>
      <c r="H8" s="17" t="s">
        <v>89</v>
      </c>
      <c r="I8" s="18"/>
      <c r="J8" s="231">
        <v>10950</v>
      </c>
    </row>
    <row r="9" spans="2:29" x14ac:dyDescent="0.25">
      <c r="B9" s="7">
        <v>45967</v>
      </c>
      <c r="C9" s="8"/>
      <c r="D9" s="9"/>
      <c r="E9" s="10">
        <v>19</v>
      </c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>
        <v>19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>
        <v>19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>
        <v>19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>
        <v>19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>
        <v>19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>
        <v>19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>
        <v>19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230">
        <v>21.5</v>
      </c>
      <c r="D17" s="9"/>
      <c r="E17" s="10">
        <v>19</v>
      </c>
      <c r="F17" s="40">
        <f t="shared" si="0"/>
        <v>408.5</v>
      </c>
      <c r="G17" s="20"/>
      <c r="H17" s="17"/>
      <c r="I17" s="18"/>
      <c r="J17" s="19"/>
    </row>
    <row r="18" spans="2:14" x14ac:dyDescent="0.25">
      <c r="B18" s="7">
        <v>45976</v>
      </c>
      <c r="C18" s="8">
        <v>25</v>
      </c>
      <c r="D18" s="9"/>
      <c r="E18" s="10">
        <v>19</v>
      </c>
      <c r="F18" s="40">
        <f t="shared" si="0"/>
        <v>475</v>
      </c>
      <c r="G18" s="20"/>
      <c r="H18" s="17"/>
      <c r="I18" s="18"/>
      <c r="J18" s="19"/>
    </row>
    <row r="19" spans="2:14" x14ac:dyDescent="0.25">
      <c r="B19" s="7">
        <v>45977</v>
      </c>
      <c r="C19" s="8">
        <v>20</v>
      </c>
      <c r="D19" s="9"/>
      <c r="E19" s="10">
        <v>19</v>
      </c>
      <c r="F19" s="40">
        <f t="shared" si="0"/>
        <v>380</v>
      </c>
      <c r="G19" s="20"/>
      <c r="H19" s="17"/>
      <c r="I19" s="18"/>
      <c r="J19" s="19"/>
    </row>
    <row r="20" spans="2:14" x14ac:dyDescent="0.25">
      <c r="B20" s="7">
        <v>45978</v>
      </c>
      <c r="C20" s="8">
        <v>27</v>
      </c>
      <c r="D20" s="9"/>
      <c r="E20" s="10">
        <v>19</v>
      </c>
      <c r="F20" s="40">
        <f t="shared" si="0"/>
        <v>513</v>
      </c>
      <c r="G20" s="20"/>
      <c r="H20" s="17"/>
      <c r="I20" s="18"/>
      <c r="J20" s="19"/>
    </row>
    <row r="21" spans="2:14" x14ac:dyDescent="0.25">
      <c r="B21" s="7">
        <v>45979</v>
      </c>
      <c r="C21" s="8">
        <v>25.5</v>
      </c>
      <c r="D21" s="9"/>
      <c r="E21" s="10">
        <v>19</v>
      </c>
      <c r="F21" s="40">
        <f t="shared" si="0"/>
        <v>484.5</v>
      </c>
      <c r="G21" s="20"/>
      <c r="H21" s="17"/>
      <c r="I21" s="18"/>
      <c r="J21" s="19"/>
    </row>
    <row r="22" spans="2:14" x14ac:dyDescent="0.25">
      <c r="B22" s="7">
        <v>45980</v>
      </c>
      <c r="C22" s="8">
        <v>27</v>
      </c>
      <c r="D22" s="9"/>
      <c r="E22" s="10">
        <v>19</v>
      </c>
      <c r="F22" s="40">
        <f t="shared" si="0"/>
        <v>513</v>
      </c>
      <c r="G22" s="20"/>
      <c r="H22" s="17"/>
      <c r="I22" s="18"/>
      <c r="J22" s="19"/>
    </row>
    <row r="23" spans="2:14" x14ac:dyDescent="0.25">
      <c r="B23" s="7">
        <v>45981</v>
      </c>
      <c r="C23" s="8">
        <v>24.5</v>
      </c>
      <c r="D23" s="9"/>
      <c r="E23" s="10">
        <v>19</v>
      </c>
      <c r="F23" s="40">
        <f t="shared" si="0"/>
        <v>465.5</v>
      </c>
      <c r="G23" s="20"/>
      <c r="H23" s="17"/>
      <c r="I23" s="18"/>
      <c r="J23" s="19"/>
    </row>
    <row r="24" spans="2:14" x14ac:dyDescent="0.25">
      <c r="B24" s="7">
        <v>45982</v>
      </c>
      <c r="C24" s="8">
        <v>23</v>
      </c>
      <c r="D24" s="9"/>
      <c r="E24" s="10">
        <v>19</v>
      </c>
      <c r="F24" s="40">
        <f t="shared" si="0"/>
        <v>437</v>
      </c>
      <c r="G24" s="20"/>
      <c r="H24" s="17"/>
      <c r="I24" s="18"/>
      <c r="J24" s="19"/>
    </row>
    <row r="25" spans="2:14" x14ac:dyDescent="0.25">
      <c r="B25" s="7">
        <v>45983</v>
      </c>
      <c r="C25" s="8">
        <v>28</v>
      </c>
      <c r="D25" s="9"/>
      <c r="E25" s="10">
        <v>19</v>
      </c>
      <c r="F25" s="40">
        <f t="shared" si="0"/>
        <v>532</v>
      </c>
      <c r="G25" s="20"/>
      <c r="H25" s="17"/>
      <c r="I25" s="18"/>
      <c r="J25" s="19"/>
    </row>
    <row r="26" spans="2:14" x14ac:dyDescent="0.25">
      <c r="B26" s="7">
        <v>45984</v>
      </c>
      <c r="C26" s="8">
        <v>21.5</v>
      </c>
      <c r="D26" s="9"/>
      <c r="E26" s="10">
        <v>19</v>
      </c>
      <c r="F26" s="40">
        <f t="shared" si="0"/>
        <v>408.5</v>
      </c>
      <c r="G26" s="20"/>
      <c r="H26" s="17"/>
      <c r="I26" s="18"/>
      <c r="J26" s="19"/>
    </row>
    <row r="27" spans="2:14" x14ac:dyDescent="0.25">
      <c r="B27" s="7">
        <v>45985</v>
      </c>
      <c r="C27" s="8">
        <v>21</v>
      </c>
      <c r="D27" s="9"/>
      <c r="E27" s="10">
        <v>19</v>
      </c>
      <c r="F27" s="40">
        <f t="shared" si="0"/>
        <v>399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>
        <v>25</v>
      </c>
      <c r="D28" s="9"/>
      <c r="E28" s="10">
        <v>19</v>
      </c>
      <c r="F28" s="40">
        <f t="shared" si="0"/>
        <v>475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>
        <v>24</v>
      </c>
      <c r="D29" s="9"/>
      <c r="E29" s="10">
        <v>19</v>
      </c>
      <c r="F29" s="40">
        <f t="shared" si="0"/>
        <v>456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>
        <v>37</v>
      </c>
      <c r="D30" s="9"/>
      <c r="E30" s="10">
        <v>19</v>
      </c>
      <c r="F30" s="40">
        <f t="shared" si="0"/>
        <v>703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>
        <v>40</v>
      </c>
      <c r="D31" s="9"/>
      <c r="E31" s="10">
        <v>19</v>
      </c>
      <c r="F31" s="40">
        <f t="shared" si="0"/>
        <v>760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>
        <v>39.5</v>
      </c>
      <c r="D32" s="9"/>
      <c r="E32" s="10">
        <v>19</v>
      </c>
      <c r="F32" s="40">
        <f t="shared" si="0"/>
        <v>750.5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>
        <v>36</v>
      </c>
      <c r="D33" s="9"/>
      <c r="E33" s="10">
        <v>19</v>
      </c>
      <c r="F33" s="40">
        <f t="shared" si="0"/>
        <v>684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19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465.5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10950.004500000003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8844.5</v>
      </c>
      <c r="L36" s="33">
        <f>J36-J4-J5-J6+J37</f>
        <v>8932.9449999999997</v>
      </c>
      <c r="M36" s="33"/>
      <c r="N36" s="33">
        <f>L36-M36</f>
        <v>8932.9449999999997</v>
      </c>
    </row>
    <row r="37" spans="2:14" x14ac:dyDescent="0.25">
      <c r="B37" s="27" t="s">
        <v>14</v>
      </c>
      <c r="C37" s="32">
        <f>C35</f>
        <v>465.5</v>
      </c>
      <c r="D37" s="9">
        <f>D35/1.03</f>
        <v>0</v>
      </c>
      <c r="E37" s="10"/>
      <c r="F37" s="40">
        <f>SUM(F4:F36)</f>
        <v>8844.5</v>
      </c>
      <c r="G37" s="20"/>
      <c r="H37" s="18" t="s">
        <v>15</v>
      </c>
      <c r="I37" s="18">
        <v>0.01</v>
      </c>
      <c r="J37" s="19">
        <f>J36*I37</f>
        <v>88.445000000000007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-2017.059500000003</v>
      </c>
      <c r="M39" s="18"/>
      <c r="N39" s="47">
        <f>J39+N34</f>
        <v>-2017.059500000003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-2017.059500000003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43">
        <v>46017</v>
      </c>
      <c r="Q3" s="14">
        <f>R3-P3</f>
        <v>5</v>
      </c>
      <c r="R3" s="64">
        <v>46022</v>
      </c>
      <c r="S3" s="14" t="s">
        <v>36</v>
      </c>
      <c r="T3" s="244">
        <v>574</v>
      </c>
      <c r="U3" s="245" t="s">
        <v>37</v>
      </c>
      <c r="V3" s="245" t="s">
        <v>83</v>
      </c>
      <c r="W3" s="246">
        <v>15</v>
      </c>
      <c r="X3" s="245" t="s">
        <v>41</v>
      </c>
      <c r="Y3" s="247">
        <v>760</v>
      </c>
      <c r="Z3" s="248">
        <v>11400</v>
      </c>
      <c r="AA3" s="249"/>
      <c r="AB3" s="248">
        <v>11400</v>
      </c>
      <c r="AC3" t="s">
        <v>90</v>
      </c>
    </row>
    <row r="4" spans="2:29" x14ac:dyDescent="0.25">
      <c r="B4" s="7">
        <v>45992</v>
      </c>
      <c r="C4" s="8">
        <v>40.5</v>
      </c>
      <c r="D4" s="9"/>
      <c r="E4" s="10">
        <v>19.600000000000001</v>
      </c>
      <c r="F4" s="40">
        <f>E4*C4</f>
        <v>793.80000000000007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91</v>
      </c>
      <c r="W4" s="65"/>
      <c r="X4" s="65"/>
      <c r="Y4" s="65"/>
      <c r="Z4" s="65"/>
      <c r="AA4" s="65"/>
      <c r="AB4" s="113">
        <v>-11400</v>
      </c>
    </row>
    <row r="5" spans="2:29" x14ac:dyDescent="0.25">
      <c r="B5" s="7">
        <v>45993</v>
      </c>
      <c r="C5" s="8">
        <v>35.5</v>
      </c>
      <c r="D5" s="9"/>
      <c r="E5" s="10">
        <v>19.600000000000001</v>
      </c>
      <c r="F5" s="40">
        <f t="shared" ref="F5:F34" si="0">E5*C5</f>
        <v>695.80000000000007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30</v>
      </c>
      <c r="D6" s="9"/>
      <c r="E6" s="10">
        <v>19.600000000000001</v>
      </c>
      <c r="F6" s="40">
        <f t="shared" si="0"/>
        <v>588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38.5</v>
      </c>
      <c r="D7" s="9"/>
      <c r="E7" s="10">
        <v>19.600000000000001</v>
      </c>
      <c r="F7" s="40">
        <f t="shared" si="0"/>
        <v>754.6</v>
      </c>
      <c r="G7" s="12"/>
      <c r="H7" s="13" t="s">
        <v>9</v>
      </c>
      <c r="I7" s="14"/>
      <c r="J7" s="15">
        <f>'KASIM 2025'!J39*-1</f>
        <v>2017.059500000003</v>
      </c>
    </row>
    <row r="8" spans="2:29" x14ac:dyDescent="0.25">
      <c r="B8" s="7">
        <v>45996</v>
      </c>
      <c r="C8" s="8">
        <v>30</v>
      </c>
      <c r="D8" s="9"/>
      <c r="E8" s="10">
        <v>19.600000000000001</v>
      </c>
      <c r="F8" s="40">
        <f t="shared" si="0"/>
        <v>588</v>
      </c>
      <c r="G8" s="16"/>
      <c r="H8" s="17"/>
      <c r="I8" s="18"/>
      <c r="J8" s="19"/>
    </row>
    <row r="9" spans="2:29" x14ac:dyDescent="0.25">
      <c r="B9" s="7">
        <v>45997</v>
      </c>
      <c r="C9" s="8">
        <v>43.5</v>
      </c>
      <c r="D9" s="9"/>
      <c r="E9" s="10">
        <v>19.600000000000001</v>
      </c>
      <c r="F9" s="40">
        <f t="shared" si="0"/>
        <v>852.6</v>
      </c>
      <c r="G9" s="242">
        <v>46017</v>
      </c>
      <c r="H9" s="17" t="s">
        <v>86</v>
      </c>
      <c r="I9" s="18"/>
      <c r="J9" s="241">
        <v>11400</v>
      </c>
    </row>
    <row r="10" spans="2:29" x14ac:dyDescent="0.25">
      <c r="B10" s="7">
        <v>45998</v>
      </c>
      <c r="C10" s="8">
        <v>43.5</v>
      </c>
      <c r="D10" s="9"/>
      <c r="E10" s="10">
        <v>19.600000000000001</v>
      </c>
      <c r="F10" s="40">
        <f t="shared" si="0"/>
        <v>852.6</v>
      </c>
      <c r="G10" s="16"/>
      <c r="H10" s="17"/>
      <c r="I10" s="18"/>
      <c r="J10" s="19"/>
    </row>
    <row r="11" spans="2:29" x14ac:dyDescent="0.25">
      <c r="B11" s="7">
        <v>45999</v>
      </c>
      <c r="C11" s="8">
        <v>51</v>
      </c>
      <c r="D11" s="9"/>
      <c r="E11" s="10">
        <v>19.600000000000001</v>
      </c>
      <c r="F11" s="40">
        <f t="shared" si="0"/>
        <v>999.6</v>
      </c>
      <c r="G11" s="20"/>
      <c r="H11" s="17"/>
      <c r="I11" s="18"/>
      <c r="J11" s="19"/>
    </row>
    <row r="12" spans="2:29" x14ac:dyDescent="0.25">
      <c r="B12" s="7">
        <v>46000</v>
      </c>
      <c r="C12" s="8">
        <v>48</v>
      </c>
      <c r="D12" s="9"/>
      <c r="E12" s="10">
        <v>19.600000000000001</v>
      </c>
      <c r="F12" s="40">
        <f t="shared" si="0"/>
        <v>940.80000000000007</v>
      </c>
      <c r="G12" s="20"/>
      <c r="H12" s="17"/>
      <c r="I12" s="18"/>
      <c r="J12" s="19"/>
    </row>
    <row r="13" spans="2:29" x14ac:dyDescent="0.25">
      <c r="B13" s="7">
        <v>46001</v>
      </c>
      <c r="C13" s="8">
        <v>55</v>
      </c>
      <c r="D13" s="9"/>
      <c r="E13" s="10">
        <v>19.600000000000001</v>
      </c>
      <c r="F13" s="40">
        <f t="shared" si="0"/>
        <v>1078</v>
      </c>
      <c r="G13" s="20"/>
      <c r="H13" s="17"/>
      <c r="I13" s="18"/>
      <c r="J13" s="19"/>
    </row>
    <row r="14" spans="2:29" x14ac:dyDescent="0.25">
      <c r="B14" s="7">
        <v>46002</v>
      </c>
      <c r="C14" s="8">
        <v>49</v>
      </c>
      <c r="D14" s="9"/>
      <c r="E14" s="10">
        <v>19.600000000000001</v>
      </c>
      <c r="F14" s="40">
        <f t="shared" si="0"/>
        <v>960.40000000000009</v>
      </c>
      <c r="G14" s="20"/>
      <c r="H14" s="17"/>
      <c r="I14" s="18"/>
      <c r="J14" s="19"/>
    </row>
    <row r="15" spans="2:29" x14ac:dyDescent="0.25">
      <c r="B15" s="7">
        <v>46003</v>
      </c>
      <c r="C15" s="8">
        <v>55</v>
      </c>
      <c r="D15" s="9"/>
      <c r="E15" s="10">
        <v>19.600000000000001</v>
      </c>
      <c r="F15" s="40">
        <f t="shared" si="0"/>
        <v>1078</v>
      </c>
      <c r="G15" s="16">
        <v>46037</v>
      </c>
      <c r="H15" s="17" t="s">
        <v>92</v>
      </c>
      <c r="I15" s="18"/>
      <c r="J15" s="19">
        <v>15684.58</v>
      </c>
    </row>
    <row r="16" spans="2:29" x14ac:dyDescent="0.25">
      <c r="B16" s="7">
        <v>46004</v>
      </c>
      <c r="C16" s="8">
        <v>51.5</v>
      </c>
      <c r="D16" s="9"/>
      <c r="E16" s="10">
        <v>19.600000000000001</v>
      </c>
      <c r="F16" s="40">
        <f t="shared" si="0"/>
        <v>1009.4000000000001</v>
      </c>
      <c r="G16" s="20"/>
      <c r="H16" s="17"/>
      <c r="I16" s="18"/>
      <c r="J16" s="19"/>
    </row>
    <row r="17" spans="2:14" x14ac:dyDescent="0.25">
      <c r="B17" s="7">
        <v>46005</v>
      </c>
      <c r="C17" s="8">
        <v>51.5</v>
      </c>
      <c r="D17" s="9"/>
      <c r="E17" s="10">
        <v>19.600000000000001</v>
      </c>
      <c r="F17" s="40">
        <f t="shared" si="0"/>
        <v>1009.4000000000001</v>
      </c>
      <c r="G17" s="20"/>
      <c r="H17" s="17"/>
      <c r="I17" s="18"/>
      <c r="J17" s="19"/>
    </row>
    <row r="18" spans="2:14" x14ac:dyDescent="0.25">
      <c r="B18" s="7">
        <v>46006</v>
      </c>
      <c r="C18" s="8">
        <v>54.5</v>
      </c>
      <c r="D18" s="9"/>
      <c r="E18" s="10">
        <v>19.600000000000001</v>
      </c>
      <c r="F18" s="40">
        <f t="shared" si="0"/>
        <v>1068.2</v>
      </c>
      <c r="G18" s="20"/>
      <c r="H18" s="17"/>
      <c r="I18" s="18"/>
      <c r="J18" s="19"/>
    </row>
    <row r="19" spans="2:14" x14ac:dyDescent="0.25">
      <c r="B19" s="7">
        <v>46007</v>
      </c>
      <c r="C19" s="8">
        <v>53.5</v>
      </c>
      <c r="D19" s="9"/>
      <c r="E19" s="10">
        <v>19.600000000000001</v>
      </c>
      <c r="F19" s="40">
        <f t="shared" si="0"/>
        <v>1048.6000000000001</v>
      </c>
      <c r="G19" s="20"/>
      <c r="H19" s="17"/>
      <c r="I19" s="18"/>
      <c r="J19" s="19"/>
    </row>
    <row r="20" spans="2:14" x14ac:dyDescent="0.25">
      <c r="B20" s="7">
        <v>46008</v>
      </c>
      <c r="C20" s="8">
        <v>47.5</v>
      </c>
      <c r="D20" s="9"/>
      <c r="E20" s="10">
        <v>19.600000000000001</v>
      </c>
      <c r="F20" s="40">
        <f t="shared" si="0"/>
        <v>931.00000000000011</v>
      </c>
      <c r="G20" s="20"/>
      <c r="H20" s="17"/>
      <c r="I20" s="18"/>
      <c r="J20" s="19"/>
    </row>
    <row r="21" spans="2:14" x14ac:dyDescent="0.25">
      <c r="B21" s="7">
        <v>46009</v>
      </c>
      <c r="C21" s="8">
        <v>53.5</v>
      </c>
      <c r="D21" s="9"/>
      <c r="E21" s="10">
        <v>19.600000000000001</v>
      </c>
      <c r="F21" s="40">
        <f t="shared" si="0"/>
        <v>1048.6000000000001</v>
      </c>
      <c r="G21" s="20"/>
      <c r="H21" s="17"/>
      <c r="I21" s="18"/>
      <c r="J21" s="19"/>
    </row>
    <row r="22" spans="2:14" x14ac:dyDescent="0.25">
      <c r="B22" s="7">
        <v>46010</v>
      </c>
      <c r="C22" s="8">
        <v>58</v>
      </c>
      <c r="D22" s="9"/>
      <c r="E22" s="10">
        <v>19.600000000000001</v>
      </c>
      <c r="F22" s="40">
        <f t="shared" si="0"/>
        <v>1136.8000000000002</v>
      </c>
      <c r="G22" s="20"/>
      <c r="H22" s="17"/>
      <c r="I22" s="18"/>
      <c r="J22" s="19"/>
    </row>
    <row r="23" spans="2:14" x14ac:dyDescent="0.25">
      <c r="B23" s="7">
        <v>46011</v>
      </c>
      <c r="C23" s="8">
        <v>55.5</v>
      </c>
      <c r="D23" s="9"/>
      <c r="E23" s="10">
        <v>19.600000000000001</v>
      </c>
      <c r="F23" s="40">
        <f t="shared" si="0"/>
        <v>1087.8000000000002</v>
      </c>
      <c r="G23" s="20"/>
      <c r="H23" s="17"/>
      <c r="I23" s="18"/>
      <c r="J23" s="19"/>
    </row>
    <row r="24" spans="2:14" x14ac:dyDescent="0.25">
      <c r="B24" s="7">
        <v>46012</v>
      </c>
      <c r="C24" s="8">
        <v>53.5</v>
      </c>
      <c r="D24" s="9"/>
      <c r="E24" s="10">
        <v>19.600000000000001</v>
      </c>
      <c r="F24" s="40">
        <f t="shared" si="0"/>
        <v>1048.6000000000001</v>
      </c>
      <c r="G24" s="20"/>
      <c r="H24" s="17"/>
      <c r="I24" s="18"/>
      <c r="J24" s="19"/>
    </row>
    <row r="25" spans="2:14" x14ac:dyDescent="0.25">
      <c r="B25" s="7">
        <v>46013</v>
      </c>
      <c r="C25" s="8">
        <v>40.5</v>
      </c>
      <c r="D25" s="9"/>
      <c r="E25" s="10">
        <v>19.600000000000001</v>
      </c>
      <c r="F25" s="40">
        <f t="shared" si="0"/>
        <v>793.80000000000007</v>
      </c>
      <c r="G25" s="20"/>
      <c r="H25" s="17"/>
      <c r="I25" s="18"/>
      <c r="J25" s="19"/>
    </row>
    <row r="26" spans="2:14" x14ac:dyDescent="0.25">
      <c r="B26" s="7">
        <v>46014</v>
      </c>
      <c r="C26" s="8">
        <v>55</v>
      </c>
      <c r="D26" s="9"/>
      <c r="E26" s="10">
        <v>19.600000000000001</v>
      </c>
      <c r="F26" s="40">
        <f t="shared" si="0"/>
        <v>1078</v>
      </c>
      <c r="G26" s="20"/>
      <c r="H26" s="17"/>
      <c r="I26" s="18"/>
      <c r="J26" s="19"/>
    </row>
    <row r="27" spans="2:14" x14ac:dyDescent="0.25">
      <c r="B27" s="7">
        <v>46015</v>
      </c>
      <c r="C27" s="8">
        <v>49.5</v>
      </c>
      <c r="D27" s="9"/>
      <c r="E27" s="10">
        <v>19.600000000000001</v>
      </c>
      <c r="F27" s="40">
        <f t="shared" si="0"/>
        <v>970.2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>
        <v>52</v>
      </c>
      <c r="D28" s="9"/>
      <c r="E28" s="10">
        <v>19.600000000000001</v>
      </c>
      <c r="F28" s="40">
        <f t="shared" si="0"/>
        <v>1019.2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>
        <v>50</v>
      </c>
      <c r="D29" s="9"/>
      <c r="E29" s="10">
        <v>19.600000000000001</v>
      </c>
      <c r="F29" s="40">
        <f t="shared" si="0"/>
        <v>980.00000000000011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>
        <v>57.5</v>
      </c>
      <c r="D30" s="9"/>
      <c r="E30" s="10">
        <v>19.600000000000001</v>
      </c>
      <c r="F30" s="40">
        <f t="shared" si="0"/>
        <v>1127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>
        <v>50.5</v>
      </c>
      <c r="D31" s="9"/>
      <c r="E31" s="10">
        <v>19.600000000000001</v>
      </c>
      <c r="F31" s="40">
        <f t="shared" si="0"/>
        <v>989.80000000000007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>
        <v>49</v>
      </c>
      <c r="D32" s="9"/>
      <c r="E32" s="10">
        <v>19.600000000000001</v>
      </c>
      <c r="F32" s="40">
        <f t="shared" si="0"/>
        <v>960.40000000000009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>
        <v>56</v>
      </c>
      <c r="D33" s="9"/>
      <c r="E33" s="10">
        <v>19.600000000000001</v>
      </c>
      <c r="F33" s="40">
        <f t="shared" si="0"/>
        <v>1097.6000000000001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>
        <v>58</v>
      </c>
      <c r="D34" s="55"/>
      <c r="E34" s="10">
        <v>19.600000000000001</v>
      </c>
      <c r="F34" s="56">
        <f t="shared" si="0"/>
        <v>1136.8000000000002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1516.5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29101.639500000005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29723.399999999998</v>
      </c>
      <c r="L36" s="33">
        <f>J36-J4-J5-J6+J37</f>
        <v>30020.633999999998</v>
      </c>
      <c r="M36" s="33"/>
      <c r="N36" s="33">
        <f>L36-M36</f>
        <v>30020.633999999998</v>
      </c>
    </row>
    <row r="37" spans="2:14" x14ac:dyDescent="0.25">
      <c r="B37" s="27" t="s">
        <v>14</v>
      </c>
      <c r="C37" s="32">
        <f>C35</f>
        <v>1516.5</v>
      </c>
      <c r="D37" s="9">
        <f>D35/1.03</f>
        <v>0</v>
      </c>
      <c r="E37" s="10"/>
      <c r="F37" s="40">
        <f>SUM(F4:F36)</f>
        <v>29723.399999999998</v>
      </c>
      <c r="G37" s="20"/>
      <c r="H37" s="18" t="s">
        <v>15</v>
      </c>
      <c r="I37" s="18">
        <v>0.01</v>
      </c>
      <c r="J37" s="19">
        <f>J36*I37</f>
        <v>297.23399999999998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918.99449999999342</v>
      </c>
      <c r="M39" s="18"/>
      <c r="N39" s="47">
        <f>J39+N34</f>
        <v>918.99449999999342</v>
      </c>
    </row>
    <row r="40" spans="2:14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  <c r="M40" s="18" t="s">
        <v>25</v>
      </c>
      <c r="N40" s="47"/>
    </row>
    <row r="41" spans="2:14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  <c r="M41" s="18" t="s">
        <v>32</v>
      </c>
      <c r="N41" s="47">
        <f>N40+N39</f>
        <v>918.99449999999342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2FE05-4112-4EDB-9C0F-293945C42E6F}">
  <dimension ref="B1:AC43"/>
  <sheetViews>
    <sheetView zoomScale="85" zoomScaleNormal="85" workbookViewId="0">
      <selection activeCell="F26" sqref="F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52">
        <v>46053</v>
      </c>
      <c r="Q3" s="14">
        <f>R3-P3</f>
        <v>0</v>
      </c>
      <c r="R3" s="64">
        <v>46053</v>
      </c>
      <c r="S3" s="14" t="s">
        <v>93</v>
      </c>
      <c r="T3" s="251">
        <v>82</v>
      </c>
      <c r="U3" s="250" t="s">
        <v>37</v>
      </c>
      <c r="V3" s="250" t="s">
        <v>83</v>
      </c>
      <c r="W3" s="256">
        <v>15</v>
      </c>
      <c r="X3" s="250" t="s">
        <v>41</v>
      </c>
      <c r="Y3" s="255">
        <v>820</v>
      </c>
      <c r="Z3" s="253">
        <v>12300</v>
      </c>
      <c r="AA3" s="254"/>
      <c r="AB3" s="253">
        <v>12300</v>
      </c>
    </row>
    <row r="4" spans="2:29" x14ac:dyDescent="0.25">
      <c r="B4" s="7">
        <v>46023</v>
      </c>
      <c r="C4" s="8">
        <v>33.5</v>
      </c>
      <c r="D4" s="9"/>
      <c r="E4" s="10">
        <v>20.25</v>
      </c>
      <c r="F4" s="40">
        <f>E4*C4</f>
        <v>678.375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49</v>
      </c>
      <c r="W4" s="65"/>
      <c r="X4" s="65"/>
      <c r="Y4" s="65"/>
      <c r="Z4" s="65"/>
      <c r="AA4" s="65"/>
      <c r="AB4" s="113">
        <v>-12300</v>
      </c>
    </row>
    <row r="5" spans="2:29" x14ac:dyDescent="0.25">
      <c r="B5" s="7">
        <v>46024</v>
      </c>
      <c r="C5" s="8">
        <v>74.5</v>
      </c>
      <c r="D5" s="9"/>
      <c r="E5" s="10">
        <v>20.25</v>
      </c>
      <c r="F5" s="40">
        <f t="shared" ref="F5:F34" si="0">E5*C5</f>
        <v>1508.625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49</v>
      </c>
      <c r="D6" s="9"/>
      <c r="E6" s="10">
        <v>20.25</v>
      </c>
      <c r="F6" s="40">
        <f t="shared" si="0"/>
        <v>992.25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45</v>
      </c>
      <c r="D7" s="9"/>
      <c r="E7" s="10">
        <v>20.25</v>
      </c>
      <c r="F7" s="40">
        <f t="shared" si="0"/>
        <v>911.25</v>
      </c>
      <c r="G7" s="12"/>
      <c r="H7" s="13" t="s">
        <v>9</v>
      </c>
      <c r="I7" s="14"/>
      <c r="J7" s="15">
        <f>'ARALIK 2025'!J39*-1</f>
        <v>-918.99449999999342</v>
      </c>
    </row>
    <row r="8" spans="2:29" x14ac:dyDescent="0.25">
      <c r="B8" s="7">
        <v>46027</v>
      </c>
      <c r="C8" s="8">
        <v>57</v>
      </c>
      <c r="D8" s="9"/>
      <c r="E8" s="10">
        <v>20.25</v>
      </c>
      <c r="F8" s="40">
        <f t="shared" si="0"/>
        <v>1154.25</v>
      </c>
      <c r="G8" s="16"/>
      <c r="H8" s="17"/>
      <c r="I8" s="18"/>
      <c r="J8" s="19"/>
    </row>
    <row r="9" spans="2:29" x14ac:dyDescent="0.25">
      <c r="B9" s="7">
        <v>46028</v>
      </c>
      <c r="C9" s="8">
        <v>54.5</v>
      </c>
      <c r="D9" s="9"/>
      <c r="E9" s="10">
        <v>20.25</v>
      </c>
      <c r="F9" s="40">
        <f t="shared" si="0"/>
        <v>1103.625</v>
      </c>
      <c r="G9" s="16"/>
      <c r="H9" s="17"/>
      <c r="I9" s="18"/>
      <c r="J9" s="19"/>
    </row>
    <row r="10" spans="2:29" x14ac:dyDescent="0.25">
      <c r="B10" s="7">
        <v>46029</v>
      </c>
      <c r="C10" s="8">
        <v>62.5</v>
      </c>
      <c r="D10" s="9"/>
      <c r="E10" s="10">
        <v>20.25</v>
      </c>
      <c r="F10" s="40">
        <f t="shared" si="0"/>
        <v>1265.625</v>
      </c>
      <c r="G10" s="258">
        <v>46053</v>
      </c>
      <c r="H10" s="17" t="s">
        <v>86</v>
      </c>
      <c r="I10" s="18"/>
      <c r="J10" s="257">
        <v>12300</v>
      </c>
    </row>
    <row r="11" spans="2:29" x14ac:dyDescent="0.25">
      <c r="B11" s="7">
        <v>46030</v>
      </c>
      <c r="C11" s="8">
        <v>57.5</v>
      </c>
      <c r="D11" s="9"/>
      <c r="E11" s="10">
        <v>20.25</v>
      </c>
      <c r="F11" s="40">
        <f t="shared" si="0"/>
        <v>1164.375</v>
      </c>
      <c r="G11" s="20"/>
      <c r="H11" s="17"/>
      <c r="I11" s="18"/>
      <c r="J11" s="19"/>
    </row>
    <row r="12" spans="2:29" x14ac:dyDescent="0.25">
      <c r="B12" s="7">
        <v>46031</v>
      </c>
      <c r="C12" s="8">
        <v>64</v>
      </c>
      <c r="D12" s="9"/>
      <c r="E12" s="10">
        <v>20.25</v>
      </c>
      <c r="F12" s="40">
        <f t="shared" si="0"/>
        <v>1296</v>
      </c>
      <c r="G12" s="20"/>
      <c r="H12" s="17"/>
      <c r="I12" s="18"/>
      <c r="J12" s="19"/>
    </row>
    <row r="13" spans="2:29" x14ac:dyDescent="0.25">
      <c r="B13" s="7">
        <v>46032</v>
      </c>
      <c r="C13" s="8">
        <v>65</v>
      </c>
      <c r="D13" s="9"/>
      <c r="E13" s="10">
        <v>20.25</v>
      </c>
      <c r="F13" s="40">
        <f t="shared" si="0"/>
        <v>1316.25</v>
      </c>
      <c r="G13" s="20"/>
      <c r="H13" s="17"/>
      <c r="I13" s="18"/>
      <c r="J13" s="19"/>
    </row>
    <row r="14" spans="2:29" x14ac:dyDescent="0.25">
      <c r="B14" s="7">
        <v>46033</v>
      </c>
      <c r="C14" s="8">
        <v>82</v>
      </c>
      <c r="D14" s="9"/>
      <c r="E14" s="10">
        <v>20.25</v>
      </c>
      <c r="F14" s="40">
        <f t="shared" si="0"/>
        <v>1660.5</v>
      </c>
      <c r="G14" s="20"/>
      <c r="H14" s="17"/>
      <c r="I14" s="18"/>
      <c r="J14" s="19"/>
    </row>
    <row r="15" spans="2:29" x14ac:dyDescent="0.25">
      <c r="B15" s="7">
        <v>46034</v>
      </c>
      <c r="C15" s="8">
        <v>78.5</v>
      </c>
      <c r="D15" s="9"/>
      <c r="E15" s="10">
        <v>20.25</v>
      </c>
      <c r="F15" s="40">
        <f t="shared" si="0"/>
        <v>1589.625</v>
      </c>
      <c r="G15" s="20"/>
      <c r="H15" s="17"/>
      <c r="I15" s="18"/>
      <c r="J15" s="19"/>
    </row>
    <row r="16" spans="2:29" x14ac:dyDescent="0.25">
      <c r="B16" s="7">
        <v>46035</v>
      </c>
      <c r="C16" s="8">
        <v>82</v>
      </c>
      <c r="D16" s="9"/>
      <c r="E16" s="10">
        <v>20.25</v>
      </c>
      <c r="F16" s="40">
        <f t="shared" si="0"/>
        <v>1660.5</v>
      </c>
      <c r="G16" s="16">
        <v>46077</v>
      </c>
      <c r="H16" s="17" t="s">
        <v>94</v>
      </c>
      <c r="I16" s="18"/>
      <c r="J16" s="19">
        <v>32776.129999999997</v>
      </c>
    </row>
    <row r="17" spans="2:10" x14ac:dyDescent="0.25">
      <c r="B17" s="7">
        <v>46036</v>
      </c>
      <c r="C17" s="8">
        <v>69</v>
      </c>
      <c r="D17" s="9"/>
      <c r="E17" s="10">
        <v>20.25</v>
      </c>
      <c r="F17" s="40">
        <f t="shared" si="0"/>
        <v>1397.25</v>
      </c>
      <c r="G17" s="20"/>
      <c r="H17" s="17"/>
      <c r="I17" s="18"/>
      <c r="J17" s="19"/>
    </row>
    <row r="18" spans="2:10" x14ac:dyDescent="0.25">
      <c r="B18" s="7">
        <v>46037</v>
      </c>
      <c r="C18" s="8">
        <v>73</v>
      </c>
      <c r="D18" s="9"/>
      <c r="E18" s="10">
        <v>20.25</v>
      </c>
      <c r="F18" s="40">
        <f t="shared" si="0"/>
        <v>1478.25</v>
      </c>
      <c r="G18" s="20"/>
      <c r="H18" s="17"/>
      <c r="I18" s="18"/>
      <c r="J18" s="19"/>
    </row>
    <row r="19" spans="2:10" x14ac:dyDescent="0.25">
      <c r="B19" s="7">
        <v>46038</v>
      </c>
      <c r="C19" s="8">
        <v>64</v>
      </c>
      <c r="D19" s="9"/>
      <c r="E19" s="10">
        <v>20.25</v>
      </c>
      <c r="F19" s="40">
        <f t="shared" si="0"/>
        <v>1296</v>
      </c>
      <c r="G19" s="20"/>
      <c r="H19" s="17"/>
      <c r="I19" s="18"/>
      <c r="J19" s="19"/>
    </row>
    <row r="20" spans="2:10" x14ac:dyDescent="0.25">
      <c r="B20" s="7">
        <v>46039</v>
      </c>
      <c r="C20" s="8">
        <v>76</v>
      </c>
      <c r="D20" s="9"/>
      <c r="E20" s="10">
        <v>20.25</v>
      </c>
      <c r="F20" s="40">
        <f t="shared" si="0"/>
        <v>1539</v>
      </c>
      <c r="G20" s="20"/>
      <c r="H20" s="17"/>
      <c r="I20" s="18"/>
      <c r="J20" s="19"/>
    </row>
    <row r="21" spans="2:10" x14ac:dyDescent="0.25">
      <c r="B21" s="7">
        <v>46040</v>
      </c>
      <c r="C21" s="8">
        <v>74</v>
      </c>
      <c r="D21" s="9"/>
      <c r="E21" s="10">
        <v>20.25</v>
      </c>
      <c r="F21" s="40">
        <f t="shared" si="0"/>
        <v>1498.5</v>
      </c>
      <c r="G21" s="20"/>
      <c r="H21" s="17"/>
      <c r="I21" s="18"/>
      <c r="J21" s="19"/>
    </row>
    <row r="22" spans="2:10" x14ac:dyDescent="0.25">
      <c r="B22" s="7">
        <v>46041</v>
      </c>
      <c r="C22" s="8">
        <v>64</v>
      </c>
      <c r="D22" s="9"/>
      <c r="E22" s="10">
        <v>20.25</v>
      </c>
      <c r="F22" s="40">
        <f t="shared" si="0"/>
        <v>1296</v>
      </c>
      <c r="G22" s="20"/>
      <c r="H22" s="17"/>
      <c r="I22" s="18"/>
      <c r="J22" s="19"/>
    </row>
    <row r="23" spans="2:10" x14ac:dyDescent="0.25">
      <c r="B23" s="7">
        <v>46042</v>
      </c>
      <c r="C23" s="8">
        <v>74.5</v>
      </c>
      <c r="D23" s="9"/>
      <c r="E23" s="10">
        <v>20.25</v>
      </c>
      <c r="F23" s="40">
        <f t="shared" si="0"/>
        <v>1508.625</v>
      </c>
      <c r="G23" s="20"/>
      <c r="H23" s="17"/>
      <c r="I23" s="18"/>
      <c r="J23" s="19"/>
    </row>
    <row r="24" spans="2:10" x14ac:dyDescent="0.25">
      <c r="B24" s="7">
        <v>46043</v>
      </c>
      <c r="C24" s="8">
        <v>75.5</v>
      </c>
      <c r="D24" s="9"/>
      <c r="E24" s="10">
        <v>20.25</v>
      </c>
      <c r="F24" s="40">
        <f t="shared" si="0"/>
        <v>1528.875</v>
      </c>
      <c r="G24" s="20"/>
      <c r="H24" s="17"/>
      <c r="I24" s="18"/>
      <c r="J24" s="19"/>
    </row>
    <row r="25" spans="2:10" x14ac:dyDescent="0.25">
      <c r="B25" s="7">
        <v>46044</v>
      </c>
      <c r="C25" s="8">
        <v>67</v>
      </c>
      <c r="D25" s="9"/>
      <c r="E25" s="10">
        <v>24</v>
      </c>
      <c r="F25" s="40">
        <f t="shared" si="0"/>
        <v>1608</v>
      </c>
      <c r="G25" s="20"/>
      <c r="H25" s="17"/>
      <c r="I25" s="18"/>
      <c r="J25" s="19"/>
    </row>
    <row r="26" spans="2:10" x14ac:dyDescent="0.25">
      <c r="B26" s="7">
        <v>46045</v>
      </c>
      <c r="C26" s="8">
        <v>73</v>
      </c>
      <c r="D26" s="9"/>
      <c r="E26" s="10">
        <v>24</v>
      </c>
      <c r="F26" s="40">
        <f t="shared" si="0"/>
        <v>1752</v>
      </c>
      <c r="G26" s="20"/>
      <c r="H26" s="17"/>
      <c r="I26" s="18"/>
      <c r="J26" s="19"/>
    </row>
    <row r="27" spans="2:10" x14ac:dyDescent="0.25">
      <c r="B27" s="7">
        <v>46046</v>
      </c>
      <c r="C27" s="8">
        <v>68.5</v>
      </c>
      <c r="D27" s="9"/>
      <c r="E27" s="10">
        <v>24</v>
      </c>
      <c r="F27" s="40">
        <f t="shared" si="0"/>
        <v>1644</v>
      </c>
      <c r="G27" s="20"/>
      <c r="H27" s="17"/>
      <c r="I27" s="18"/>
      <c r="J27" s="19"/>
    </row>
    <row r="28" spans="2:10" x14ac:dyDescent="0.25">
      <c r="B28" s="7">
        <v>46047</v>
      </c>
      <c r="C28" s="8">
        <v>71</v>
      </c>
      <c r="D28" s="9"/>
      <c r="E28" s="10">
        <v>24</v>
      </c>
      <c r="F28" s="40">
        <f t="shared" si="0"/>
        <v>1704</v>
      </c>
      <c r="G28" s="20"/>
      <c r="H28" s="17"/>
      <c r="I28" s="18"/>
      <c r="J28" s="19"/>
    </row>
    <row r="29" spans="2:10" x14ac:dyDescent="0.25">
      <c r="B29" s="7">
        <v>46048</v>
      </c>
      <c r="C29" s="8">
        <v>71.5</v>
      </c>
      <c r="D29" s="9"/>
      <c r="E29" s="10">
        <v>24</v>
      </c>
      <c r="F29" s="40">
        <f t="shared" si="0"/>
        <v>1716</v>
      </c>
      <c r="G29" s="20"/>
      <c r="H29" s="17"/>
      <c r="I29" s="18"/>
      <c r="J29" s="19"/>
    </row>
    <row r="30" spans="2:10" x14ac:dyDescent="0.25">
      <c r="B30" s="7">
        <v>46049</v>
      </c>
      <c r="C30" s="8">
        <v>72</v>
      </c>
      <c r="D30" s="9"/>
      <c r="E30" s="10">
        <v>24</v>
      </c>
      <c r="F30" s="40">
        <f t="shared" si="0"/>
        <v>1728</v>
      </c>
      <c r="G30" s="20"/>
      <c r="H30" s="17"/>
      <c r="I30" s="18"/>
      <c r="J30" s="19"/>
    </row>
    <row r="31" spans="2:10" x14ac:dyDescent="0.25">
      <c r="B31" s="7">
        <v>46050</v>
      </c>
      <c r="C31" s="8">
        <v>72</v>
      </c>
      <c r="D31" s="9"/>
      <c r="E31" s="10">
        <v>24</v>
      </c>
      <c r="F31" s="40">
        <f t="shared" si="0"/>
        <v>1728</v>
      </c>
      <c r="G31" s="20"/>
      <c r="H31" s="17"/>
      <c r="I31" s="18"/>
      <c r="J31" s="19"/>
    </row>
    <row r="32" spans="2:10" x14ac:dyDescent="0.25">
      <c r="B32" s="7">
        <v>46051</v>
      </c>
      <c r="C32" s="8">
        <v>79</v>
      </c>
      <c r="D32" s="9"/>
      <c r="E32" s="10">
        <v>24</v>
      </c>
      <c r="F32" s="40">
        <f t="shared" si="0"/>
        <v>1896</v>
      </c>
      <c r="G32" s="20"/>
      <c r="H32" s="17"/>
      <c r="I32" s="18"/>
      <c r="J32" s="19"/>
    </row>
    <row r="33" spans="2:12" x14ac:dyDescent="0.25">
      <c r="B33" s="7">
        <v>46052</v>
      </c>
      <c r="C33" s="8">
        <v>69</v>
      </c>
      <c r="D33" s="9"/>
      <c r="E33" s="10">
        <v>24</v>
      </c>
      <c r="F33" s="40">
        <f t="shared" si="0"/>
        <v>1656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71.5</v>
      </c>
      <c r="D34" s="55"/>
      <c r="E34" s="10">
        <v>24</v>
      </c>
      <c r="F34" s="56">
        <f t="shared" si="0"/>
        <v>1716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2089.5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44157.135500000004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44991.75</v>
      </c>
      <c r="L36" s="33">
        <f>J36-J4-J5-J6+J37</f>
        <v>45441.667500000003</v>
      </c>
    </row>
    <row r="37" spans="2:12" x14ac:dyDescent="0.25">
      <c r="B37" s="27" t="s">
        <v>14</v>
      </c>
      <c r="C37" s="32">
        <f>C35</f>
        <v>2089.5</v>
      </c>
      <c r="D37" s="9">
        <f>D35/1.03</f>
        <v>0</v>
      </c>
      <c r="E37" s="10"/>
      <c r="F37" s="40">
        <f>SUM(F4:F36)</f>
        <v>44991.75</v>
      </c>
      <c r="G37" s="20"/>
      <c r="H37" s="18" t="s">
        <v>15</v>
      </c>
      <c r="I37" s="18">
        <v>0.01</v>
      </c>
      <c r="J37" s="19">
        <f>J36*I37</f>
        <v>449.91750000000002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1284.5319999999992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3EE87-DF07-4F46-A37E-74F2D5077555}">
  <dimension ref="B1:AC43"/>
  <sheetViews>
    <sheetView zoomScale="85" zoomScaleNormal="85" workbookViewId="0">
      <selection activeCell="Y45" sqref="Y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61">
        <v>46084</v>
      </c>
      <c r="Q3" s="14">
        <f>R3-P3</f>
        <v>-3</v>
      </c>
      <c r="R3" s="64">
        <v>46081</v>
      </c>
      <c r="S3" s="14" t="s">
        <v>93</v>
      </c>
      <c r="T3" s="260">
        <v>175</v>
      </c>
      <c r="U3" s="259" t="s">
        <v>37</v>
      </c>
      <c r="V3" s="259" t="s">
        <v>83</v>
      </c>
      <c r="W3" s="265">
        <v>15</v>
      </c>
      <c r="X3" s="259" t="s">
        <v>41</v>
      </c>
      <c r="Y3" s="264">
        <v>835</v>
      </c>
      <c r="Z3" s="262">
        <v>12525</v>
      </c>
      <c r="AA3" s="263"/>
      <c r="AB3" s="262">
        <v>12525</v>
      </c>
    </row>
    <row r="4" spans="2:29" x14ac:dyDescent="0.25">
      <c r="B4" s="7">
        <v>46054</v>
      </c>
      <c r="C4" s="8">
        <v>73</v>
      </c>
      <c r="D4" s="9"/>
      <c r="E4" s="10">
        <v>24</v>
      </c>
      <c r="F4" s="40">
        <f>E4*C4</f>
        <v>1752</v>
      </c>
      <c r="G4" s="12"/>
      <c r="H4" s="13" t="s">
        <v>6</v>
      </c>
      <c r="I4" s="14">
        <v>0.01</v>
      </c>
      <c r="J4" s="15"/>
      <c r="P4" s="65"/>
      <c r="Q4" s="65"/>
      <c r="R4" s="65"/>
      <c r="S4" s="65"/>
      <c r="T4" s="65"/>
      <c r="U4" s="65"/>
      <c r="V4" s="65" t="s">
        <v>96</v>
      </c>
      <c r="W4" s="65"/>
      <c r="X4" s="65"/>
      <c r="Y4" s="65"/>
      <c r="Z4" s="65"/>
      <c r="AA4" s="65"/>
      <c r="AB4" s="113">
        <v>-12525</v>
      </c>
    </row>
    <row r="5" spans="2:29" x14ac:dyDescent="0.25">
      <c r="B5" s="7">
        <v>46055</v>
      </c>
      <c r="C5" s="8">
        <v>70.5</v>
      </c>
      <c r="D5" s="9"/>
      <c r="E5" s="10">
        <v>24</v>
      </c>
      <c r="F5" s="40">
        <f t="shared" ref="F5:F34" si="0">E5*C5</f>
        <v>1692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69</v>
      </c>
      <c r="D6" s="9"/>
      <c r="E6" s="10">
        <v>24</v>
      </c>
      <c r="F6" s="40">
        <f t="shared" si="0"/>
        <v>1656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74.5</v>
      </c>
      <c r="D7" s="9"/>
      <c r="E7" s="10">
        <v>24</v>
      </c>
      <c r="F7" s="40">
        <f t="shared" si="0"/>
        <v>1788</v>
      </c>
      <c r="G7" s="12"/>
      <c r="H7" s="13" t="s">
        <v>9</v>
      </c>
      <c r="I7" s="14"/>
      <c r="J7" s="15">
        <f>'OCAK 2026'!J39*-1</f>
        <v>-1284.5319999999992</v>
      </c>
    </row>
    <row r="8" spans="2:29" x14ac:dyDescent="0.25">
      <c r="B8" s="7">
        <v>46058</v>
      </c>
      <c r="C8" s="8">
        <v>68</v>
      </c>
      <c r="D8" s="9"/>
      <c r="E8" s="10">
        <v>24</v>
      </c>
      <c r="F8" s="40">
        <f t="shared" si="0"/>
        <v>1632</v>
      </c>
      <c r="G8" s="16"/>
      <c r="H8" s="17"/>
      <c r="I8" s="18"/>
      <c r="J8" s="19"/>
    </row>
    <row r="9" spans="2:29" x14ac:dyDescent="0.25">
      <c r="B9" s="7">
        <v>46059</v>
      </c>
      <c r="C9" s="8">
        <v>70.5</v>
      </c>
      <c r="D9" s="9"/>
      <c r="E9" s="10">
        <v>24</v>
      </c>
      <c r="F9" s="40">
        <f t="shared" si="0"/>
        <v>1692</v>
      </c>
      <c r="G9" s="267">
        <v>46084</v>
      </c>
      <c r="H9" s="17" t="s">
        <v>95</v>
      </c>
      <c r="I9" s="18"/>
      <c r="J9" s="266">
        <v>12525</v>
      </c>
    </row>
    <row r="10" spans="2:29" x14ac:dyDescent="0.25">
      <c r="B10" s="7">
        <v>46060</v>
      </c>
      <c r="C10" s="8">
        <v>74</v>
      </c>
      <c r="D10" s="9"/>
      <c r="E10" s="10">
        <v>24</v>
      </c>
      <c r="F10" s="40">
        <f t="shared" si="0"/>
        <v>1776</v>
      </c>
      <c r="G10" s="16"/>
      <c r="H10" s="17"/>
      <c r="I10" s="18"/>
      <c r="J10" s="19"/>
    </row>
    <row r="11" spans="2:29" x14ac:dyDescent="0.25">
      <c r="B11" s="7">
        <v>46061</v>
      </c>
      <c r="C11" s="8">
        <v>75.5</v>
      </c>
      <c r="D11" s="9"/>
      <c r="E11" s="10">
        <v>24</v>
      </c>
      <c r="F11" s="40">
        <f t="shared" si="0"/>
        <v>1812</v>
      </c>
      <c r="G11" s="20"/>
      <c r="H11" s="17"/>
      <c r="I11" s="18"/>
      <c r="J11" s="19"/>
    </row>
    <row r="12" spans="2:29" x14ac:dyDescent="0.25">
      <c r="B12" s="7">
        <v>46062</v>
      </c>
      <c r="C12" s="8">
        <v>83.5</v>
      </c>
      <c r="D12" s="9"/>
      <c r="E12" s="10">
        <v>24</v>
      </c>
      <c r="F12" s="40">
        <f t="shared" si="0"/>
        <v>2004</v>
      </c>
      <c r="G12" s="16">
        <v>46099</v>
      </c>
      <c r="H12" s="17" t="s">
        <v>97</v>
      </c>
      <c r="I12" s="18"/>
      <c r="J12" s="19">
        <v>42814.73</v>
      </c>
    </row>
    <row r="13" spans="2:29" x14ac:dyDescent="0.25">
      <c r="B13" s="7">
        <v>46063</v>
      </c>
      <c r="C13" s="8">
        <v>86.5</v>
      </c>
      <c r="D13" s="9"/>
      <c r="E13" s="10">
        <v>24</v>
      </c>
      <c r="F13" s="40">
        <f t="shared" si="0"/>
        <v>2076</v>
      </c>
      <c r="G13" s="20"/>
      <c r="H13" s="17"/>
      <c r="I13" s="18"/>
      <c r="J13" s="19"/>
    </row>
    <row r="14" spans="2:29" x14ac:dyDescent="0.25">
      <c r="B14" s="7">
        <v>46064</v>
      </c>
      <c r="C14" s="8">
        <v>86.5</v>
      </c>
      <c r="D14" s="9"/>
      <c r="E14" s="10">
        <v>24</v>
      </c>
      <c r="F14" s="40">
        <f t="shared" si="0"/>
        <v>2076</v>
      </c>
      <c r="G14" s="20"/>
      <c r="H14" s="17"/>
      <c r="I14" s="18"/>
      <c r="J14" s="19"/>
    </row>
    <row r="15" spans="2:29" x14ac:dyDescent="0.25">
      <c r="B15" s="7">
        <v>46065</v>
      </c>
      <c r="C15" s="8">
        <v>90.5</v>
      </c>
      <c r="D15" s="9"/>
      <c r="E15" s="10">
        <v>24</v>
      </c>
      <c r="F15" s="40">
        <f t="shared" si="0"/>
        <v>2172</v>
      </c>
      <c r="G15" s="20"/>
      <c r="H15" s="17"/>
      <c r="I15" s="18"/>
      <c r="J15" s="19"/>
    </row>
    <row r="16" spans="2:29" x14ac:dyDescent="0.25">
      <c r="B16" s="7">
        <v>46066</v>
      </c>
      <c r="C16" s="8">
        <v>82.5</v>
      </c>
      <c r="D16" s="9"/>
      <c r="E16" s="10">
        <v>24</v>
      </c>
      <c r="F16" s="40">
        <f t="shared" si="0"/>
        <v>1980</v>
      </c>
      <c r="G16" s="20"/>
      <c r="H16" s="17"/>
      <c r="I16" s="18"/>
      <c r="J16" s="19"/>
    </row>
    <row r="17" spans="2:10" x14ac:dyDescent="0.25">
      <c r="B17" s="7">
        <v>46067</v>
      </c>
      <c r="C17" s="8">
        <v>73</v>
      </c>
      <c r="D17" s="9"/>
      <c r="E17" s="10">
        <v>24</v>
      </c>
      <c r="F17" s="40">
        <f t="shared" si="0"/>
        <v>1752</v>
      </c>
      <c r="G17" s="20"/>
      <c r="H17" s="17"/>
      <c r="I17" s="18"/>
      <c r="J17" s="19"/>
    </row>
    <row r="18" spans="2:10" x14ac:dyDescent="0.25">
      <c r="B18" s="7">
        <v>46068</v>
      </c>
      <c r="C18" s="8">
        <v>29</v>
      </c>
      <c r="D18" s="9"/>
      <c r="E18" s="10">
        <v>24</v>
      </c>
      <c r="F18" s="40">
        <f t="shared" si="0"/>
        <v>696</v>
      </c>
      <c r="G18" s="20"/>
      <c r="H18" s="17"/>
      <c r="I18" s="18"/>
      <c r="J18" s="19"/>
    </row>
    <row r="19" spans="2:10" x14ac:dyDescent="0.25">
      <c r="B19" s="7">
        <v>46069</v>
      </c>
      <c r="C19" s="8">
        <v>84</v>
      </c>
      <c r="D19" s="9"/>
      <c r="E19" s="10">
        <v>24</v>
      </c>
      <c r="F19" s="40">
        <f t="shared" si="0"/>
        <v>2016</v>
      </c>
      <c r="G19" s="20"/>
      <c r="H19" s="17"/>
      <c r="I19" s="18"/>
      <c r="J19" s="19"/>
    </row>
    <row r="20" spans="2:10" x14ac:dyDescent="0.25">
      <c r="B20" s="7">
        <v>46070</v>
      </c>
      <c r="C20" s="8">
        <v>84.5</v>
      </c>
      <c r="D20" s="9"/>
      <c r="E20" s="10">
        <v>24</v>
      </c>
      <c r="F20" s="40">
        <f t="shared" si="0"/>
        <v>2028</v>
      </c>
      <c r="G20" s="20"/>
      <c r="H20" s="17"/>
      <c r="I20" s="18"/>
      <c r="J20" s="19"/>
    </row>
    <row r="21" spans="2:10" x14ac:dyDescent="0.25">
      <c r="B21" s="7">
        <v>46071</v>
      </c>
      <c r="C21" s="8">
        <v>87</v>
      </c>
      <c r="D21" s="9"/>
      <c r="E21" s="10">
        <v>24</v>
      </c>
      <c r="F21" s="40">
        <f t="shared" si="0"/>
        <v>2088</v>
      </c>
      <c r="G21" s="20"/>
      <c r="H21" s="17"/>
      <c r="I21" s="18"/>
      <c r="J21" s="19"/>
    </row>
    <row r="22" spans="2:10" x14ac:dyDescent="0.25">
      <c r="B22" s="7">
        <v>46072</v>
      </c>
      <c r="C22" s="8">
        <v>85.5</v>
      </c>
      <c r="D22" s="9"/>
      <c r="E22" s="10">
        <v>24</v>
      </c>
      <c r="F22" s="40">
        <f t="shared" si="0"/>
        <v>2052</v>
      </c>
      <c r="G22" s="20"/>
      <c r="H22" s="17"/>
      <c r="I22" s="18"/>
      <c r="J22" s="19"/>
    </row>
    <row r="23" spans="2:10" x14ac:dyDescent="0.25">
      <c r="B23" s="7">
        <v>46073</v>
      </c>
      <c r="C23" s="8">
        <v>87.5</v>
      </c>
      <c r="D23" s="9"/>
      <c r="E23" s="10">
        <v>24</v>
      </c>
      <c r="F23" s="40">
        <f t="shared" si="0"/>
        <v>2100</v>
      </c>
      <c r="G23" s="20"/>
      <c r="H23" s="17"/>
      <c r="I23" s="18"/>
      <c r="J23" s="19"/>
    </row>
    <row r="24" spans="2:10" x14ac:dyDescent="0.25">
      <c r="B24" s="7">
        <v>46074</v>
      </c>
      <c r="C24" s="8">
        <v>90.5</v>
      </c>
      <c r="D24" s="9"/>
      <c r="E24" s="10">
        <v>24</v>
      </c>
      <c r="F24" s="40">
        <f t="shared" si="0"/>
        <v>2172</v>
      </c>
      <c r="G24" s="20"/>
      <c r="H24" s="17"/>
      <c r="I24" s="18"/>
      <c r="J24" s="19"/>
    </row>
    <row r="25" spans="2:10" x14ac:dyDescent="0.25">
      <c r="B25" s="7">
        <v>46075</v>
      </c>
      <c r="C25" s="8">
        <v>88</v>
      </c>
      <c r="D25" s="9"/>
      <c r="E25" s="10">
        <v>24</v>
      </c>
      <c r="F25" s="40">
        <f t="shared" si="0"/>
        <v>2112</v>
      </c>
      <c r="G25" s="20"/>
      <c r="H25" s="17"/>
      <c r="I25" s="18"/>
      <c r="J25" s="19"/>
    </row>
    <row r="26" spans="2:10" x14ac:dyDescent="0.25">
      <c r="B26" s="7">
        <v>46076</v>
      </c>
      <c r="C26" s="8">
        <v>86</v>
      </c>
      <c r="D26" s="9"/>
      <c r="E26" s="10">
        <v>24</v>
      </c>
      <c r="F26" s="40">
        <f t="shared" si="0"/>
        <v>2064</v>
      </c>
      <c r="G26" s="20"/>
      <c r="H26" s="17"/>
      <c r="I26" s="18"/>
      <c r="J26" s="19"/>
    </row>
    <row r="27" spans="2:10" x14ac:dyDescent="0.25">
      <c r="B27" s="7">
        <v>46077</v>
      </c>
      <c r="C27" s="8">
        <v>88</v>
      </c>
      <c r="D27" s="9"/>
      <c r="E27" s="10">
        <v>24</v>
      </c>
      <c r="F27" s="40">
        <f t="shared" si="0"/>
        <v>2112</v>
      </c>
      <c r="G27" s="20"/>
      <c r="H27" s="17"/>
      <c r="I27" s="18"/>
      <c r="J27" s="19"/>
    </row>
    <row r="28" spans="2:10" x14ac:dyDescent="0.25">
      <c r="B28" s="7">
        <v>46078</v>
      </c>
      <c r="C28" s="8">
        <v>88</v>
      </c>
      <c r="D28" s="9"/>
      <c r="E28" s="10">
        <v>24</v>
      </c>
      <c r="F28" s="40">
        <f t="shared" si="0"/>
        <v>2112</v>
      </c>
      <c r="G28" s="20"/>
      <c r="H28" s="17"/>
      <c r="I28" s="18"/>
      <c r="J28" s="19"/>
    </row>
    <row r="29" spans="2:10" x14ac:dyDescent="0.25">
      <c r="B29" s="7">
        <v>46079</v>
      </c>
      <c r="C29" s="8">
        <v>86</v>
      </c>
      <c r="D29" s="9"/>
      <c r="E29" s="10">
        <v>24</v>
      </c>
      <c r="F29" s="40">
        <f t="shared" si="0"/>
        <v>2064</v>
      </c>
      <c r="G29" s="20"/>
      <c r="H29" s="17"/>
      <c r="I29" s="18"/>
      <c r="J29" s="19"/>
    </row>
    <row r="30" spans="2:10" x14ac:dyDescent="0.25">
      <c r="B30" s="7">
        <v>46080</v>
      </c>
      <c r="C30" s="8">
        <v>81</v>
      </c>
      <c r="D30" s="9"/>
      <c r="E30" s="10">
        <v>24</v>
      </c>
      <c r="F30" s="40">
        <f t="shared" si="0"/>
        <v>1944</v>
      </c>
      <c r="G30" s="20"/>
      <c r="H30" s="17"/>
      <c r="I30" s="18"/>
      <c r="J30" s="19"/>
    </row>
    <row r="31" spans="2:10" x14ac:dyDescent="0.25">
      <c r="B31" s="7">
        <v>46081</v>
      </c>
      <c r="C31" s="8">
        <v>87.5</v>
      </c>
      <c r="D31" s="9"/>
      <c r="E31" s="10">
        <v>24</v>
      </c>
      <c r="F31" s="40">
        <f t="shared" si="0"/>
        <v>2100</v>
      </c>
      <c r="G31" s="20"/>
      <c r="H31" s="17"/>
      <c r="I31" s="18"/>
      <c r="J31" s="19"/>
    </row>
    <row r="32" spans="2:10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2230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54055.198000000004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53520</v>
      </c>
      <c r="L36" s="33">
        <f>J36-J4-J5-J6+J37</f>
        <v>54055.199999999997</v>
      </c>
    </row>
    <row r="37" spans="2:12" x14ac:dyDescent="0.25">
      <c r="B37" s="27" t="s">
        <v>14</v>
      </c>
      <c r="C37" s="32">
        <f>C35</f>
        <v>2230</v>
      </c>
      <c r="D37" s="9">
        <f>D35/1.03</f>
        <v>0</v>
      </c>
      <c r="E37" s="10"/>
      <c r="F37" s="40">
        <f>SUM(F4:F36)</f>
        <v>53520</v>
      </c>
      <c r="G37" s="20"/>
      <c r="H37" s="18" t="s">
        <v>15</v>
      </c>
      <c r="I37" s="18">
        <v>0.01</v>
      </c>
      <c r="J37" s="19">
        <f>J36*I37</f>
        <v>535.20000000000005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1.999999993131496E-3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3137-0D56-429E-958D-C43A4E253B5C}">
  <dimension ref="B1:AC43"/>
  <sheetViews>
    <sheetView zoomScale="85" zoomScaleNormal="85" workbookViewId="0">
      <selection activeCell="AB9" sqref="AB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13950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75">
        <v>46119</v>
      </c>
      <c r="Q3" s="274"/>
      <c r="R3" s="275">
        <v>46119</v>
      </c>
      <c r="S3" s="273" t="s">
        <v>93</v>
      </c>
      <c r="T3" s="272">
        <v>272</v>
      </c>
      <c r="U3" s="273" t="s">
        <v>37</v>
      </c>
      <c r="V3" s="273" t="s">
        <v>83</v>
      </c>
      <c r="W3" s="270">
        <v>20</v>
      </c>
      <c r="X3" s="273" t="s">
        <v>41</v>
      </c>
      <c r="Y3" s="271">
        <v>920</v>
      </c>
      <c r="Z3" s="268">
        <v>18400</v>
      </c>
      <c r="AA3" s="274"/>
      <c r="AB3" s="268">
        <v>18400</v>
      </c>
      <c r="AC3" s="276" t="s">
        <v>98</v>
      </c>
    </row>
    <row r="4" spans="2:29" x14ac:dyDescent="0.25">
      <c r="B4" s="7">
        <v>46082</v>
      </c>
      <c r="C4" s="8">
        <v>88</v>
      </c>
      <c r="D4" s="9"/>
      <c r="E4" s="10">
        <v>24.5</v>
      </c>
      <c r="F4" s="40">
        <f>E4*C4</f>
        <v>2156</v>
      </c>
      <c r="G4" s="12"/>
      <c r="H4" s="13" t="s">
        <v>6</v>
      </c>
      <c r="I4" s="14">
        <v>0.01</v>
      </c>
      <c r="J4" s="15"/>
      <c r="P4" s="298" t="s">
        <v>99</v>
      </c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69">
        <v>-18400</v>
      </c>
    </row>
    <row r="5" spans="2:29" x14ac:dyDescent="0.25">
      <c r="B5" s="7">
        <v>46083</v>
      </c>
      <c r="C5" s="8">
        <v>91</v>
      </c>
      <c r="D5" s="9"/>
      <c r="E5" s="10">
        <v>24.5</v>
      </c>
      <c r="F5" s="40">
        <f t="shared" ref="F5:F34" si="0">E5*C5</f>
        <v>2229.5</v>
      </c>
      <c r="G5" s="12"/>
      <c r="H5" s="13" t="s">
        <v>7</v>
      </c>
      <c r="I5" s="14">
        <v>1E-3</v>
      </c>
      <c r="J5" s="15"/>
      <c r="P5" s="105">
        <v>46142</v>
      </c>
      <c r="Q5" s="108"/>
      <c r="R5" s="105">
        <v>46142</v>
      </c>
      <c r="S5" s="108" t="s">
        <v>93</v>
      </c>
      <c r="T5" s="107">
        <v>313</v>
      </c>
      <c r="U5" s="108" t="s">
        <v>37</v>
      </c>
      <c r="V5" s="108" t="s">
        <v>83</v>
      </c>
      <c r="W5" s="109">
        <v>15</v>
      </c>
      <c r="X5" s="108" t="s">
        <v>41</v>
      </c>
      <c r="Y5" s="110">
        <v>930</v>
      </c>
      <c r="Z5" s="111">
        <v>13950</v>
      </c>
      <c r="AA5" s="111"/>
      <c r="AB5" s="111">
        <v>13950</v>
      </c>
      <c r="AC5" s="108" t="s">
        <v>100</v>
      </c>
    </row>
    <row r="6" spans="2:29" x14ac:dyDescent="0.25">
      <c r="B6" s="7">
        <v>46084</v>
      </c>
      <c r="C6" s="8">
        <v>91.5</v>
      </c>
      <c r="D6" s="9"/>
      <c r="E6" s="10">
        <v>24.5</v>
      </c>
      <c r="F6" s="40">
        <f t="shared" si="0"/>
        <v>2241.75</v>
      </c>
      <c r="G6" s="12"/>
      <c r="H6" s="13" t="s">
        <v>8</v>
      </c>
      <c r="I6" s="14"/>
      <c r="J6" s="15"/>
      <c r="P6" s="105"/>
      <c r="Q6" s="108"/>
      <c r="R6" s="105"/>
      <c r="S6" s="108"/>
      <c r="T6" s="107"/>
      <c r="U6" s="108"/>
      <c r="V6" s="108"/>
      <c r="W6" s="109"/>
      <c r="X6" s="108"/>
      <c r="Y6" s="110"/>
      <c r="Z6" s="111"/>
      <c r="AA6" s="111"/>
      <c r="AB6" s="111"/>
      <c r="AC6" s="108"/>
    </row>
    <row r="7" spans="2:29" x14ac:dyDescent="0.25">
      <c r="B7" s="7">
        <v>46085</v>
      </c>
      <c r="C7" s="8">
        <v>86</v>
      </c>
      <c r="D7" s="9"/>
      <c r="E7" s="10">
        <v>24.5</v>
      </c>
      <c r="F7" s="40">
        <f t="shared" si="0"/>
        <v>2107</v>
      </c>
      <c r="G7" s="12"/>
      <c r="H7" s="13" t="s">
        <v>9</v>
      </c>
      <c r="I7" s="14"/>
      <c r="J7" s="15">
        <f>'ŞUBAT 2026'!J39*-1</f>
        <v>-1.999999993131496E-3</v>
      </c>
    </row>
    <row r="8" spans="2:29" x14ac:dyDescent="0.25">
      <c r="B8" s="7">
        <v>46086</v>
      </c>
      <c r="C8" s="8">
        <v>91.5</v>
      </c>
      <c r="D8" s="9"/>
      <c r="E8" s="10">
        <v>24.5</v>
      </c>
      <c r="F8" s="40">
        <f t="shared" si="0"/>
        <v>2241.75</v>
      </c>
      <c r="G8" s="16"/>
      <c r="H8" s="17"/>
      <c r="I8" s="18"/>
      <c r="J8" s="19"/>
    </row>
    <row r="9" spans="2:29" x14ac:dyDescent="0.25">
      <c r="B9" s="7">
        <v>46087</v>
      </c>
      <c r="C9" s="8">
        <v>86.5</v>
      </c>
      <c r="D9" s="9"/>
      <c r="E9" s="10">
        <v>24.5</v>
      </c>
      <c r="F9" s="40">
        <f t="shared" si="0"/>
        <v>2119.25</v>
      </c>
      <c r="G9" s="16"/>
      <c r="H9" s="17"/>
      <c r="I9" s="18"/>
      <c r="J9" s="19"/>
    </row>
    <row r="10" spans="2:29" x14ac:dyDescent="0.25">
      <c r="B10" s="7">
        <v>46088</v>
      </c>
      <c r="C10" s="8">
        <v>83</v>
      </c>
      <c r="D10" s="9"/>
      <c r="E10" s="10">
        <v>24.5</v>
      </c>
      <c r="F10" s="40">
        <f t="shared" si="0"/>
        <v>2033.5</v>
      </c>
      <c r="G10" s="16"/>
      <c r="H10" s="17"/>
      <c r="I10" s="18"/>
      <c r="J10" s="19"/>
    </row>
    <row r="11" spans="2:29" x14ac:dyDescent="0.25">
      <c r="B11" s="7">
        <v>46089</v>
      </c>
      <c r="C11" s="8">
        <v>84.5</v>
      </c>
      <c r="D11" s="9"/>
      <c r="E11" s="10">
        <v>24.5</v>
      </c>
      <c r="F11" s="40">
        <f t="shared" si="0"/>
        <v>2070.25</v>
      </c>
      <c r="G11" s="20"/>
      <c r="H11" s="17"/>
      <c r="I11" s="18"/>
      <c r="J11" s="19"/>
    </row>
    <row r="12" spans="2:29" x14ac:dyDescent="0.25">
      <c r="B12" s="7">
        <v>46090</v>
      </c>
      <c r="C12" s="8">
        <v>90</v>
      </c>
      <c r="D12" s="9"/>
      <c r="E12" s="10">
        <v>24.5</v>
      </c>
      <c r="F12" s="40">
        <f t="shared" si="0"/>
        <v>2205</v>
      </c>
      <c r="G12" s="20"/>
      <c r="H12" s="17"/>
      <c r="I12" s="18"/>
      <c r="J12" s="19"/>
    </row>
    <row r="13" spans="2:29" x14ac:dyDescent="0.25">
      <c r="B13" s="7">
        <v>46091</v>
      </c>
      <c r="C13" s="8">
        <v>85</v>
      </c>
      <c r="D13" s="9"/>
      <c r="E13" s="10">
        <v>24.5</v>
      </c>
      <c r="F13" s="40">
        <f t="shared" si="0"/>
        <v>2082.5</v>
      </c>
      <c r="G13" s="20"/>
      <c r="H13" s="17"/>
      <c r="I13" s="18"/>
      <c r="J13" s="19"/>
    </row>
    <row r="14" spans="2:29" x14ac:dyDescent="0.25">
      <c r="B14" s="7">
        <v>46092</v>
      </c>
      <c r="C14" s="8">
        <v>92</v>
      </c>
      <c r="D14" s="9"/>
      <c r="E14" s="10">
        <v>24.5</v>
      </c>
      <c r="F14" s="40">
        <f t="shared" si="0"/>
        <v>2254</v>
      </c>
      <c r="G14" s="16">
        <v>46180</v>
      </c>
      <c r="H14" s="273" t="s">
        <v>83</v>
      </c>
      <c r="I14" s="18"/>
      <c r="J14" s="19">
        <v>18400</v>
      </c>
    </row>
    <row r="15" spans="2:29" x14ac:dyDescent="0.25">
      <c r="B15" s="7">
        <v>46093</v>
      </c>
      <c r="C15" s="8">
        <v>85</v>
      </c>
      <c r="D15" s="9"/>
      <c r="E15" s="10">
        <v>24.5</v>
      </c>
      <c r="F15" s="40">
        <f t="shared" si="0"/>
        <v>2082.5</v>
      </c>
      <c r="G15" s="20"/>
      <c r="H15" s="17"/>
      <c r="I15" s="18"/>
      <c r="J15" s="19"/>
    </row>
    <row r="16" spans="2:29" x14ac:dyDescent="0.25">
      <c r="B16" s="7">
        <v>46094</v>
      </c>
      <c r="C16" s="8">
        <v>93.5</v>
      </c>
      <c r="D16" s="9"/>
      <c r="E16" s="10">
        <v>24.5</v>
      </c>
      <c r="F16" s="40">
        <f t="shared" si="0"/>
        <v>2290.75</v>
      </c>
      <c r="G16" s="16">
        <v>46133</v>
      </c>
      <c r="H16" s="17" t="s">
        <v>94</v>
      </c>
      <c r="I16" s="18"/>
      <c r="J16" s="19">
        <v>53991.5</v>
      </c>
    </row>
    <row r="17" spans="2:10" x14ac:dyDescent="0.25">
      <c r="B17" s="7">
        <v>46095</v>
      </c>
      <c r="C17" s="8">
        <v>100.5</v>
      </c>
      <c r="D17" s="9"/>
      <c r="E17" s="10">
        <v>24.5</v>
      </c>
      <c r="F17" s="40">
        <f t="shared" si="0"/>
        <v>2462.25</v>
      </c>
      <c r="G17" s="20"/>
      <c r="H17" s="17"/>
      <c r="I17" s="18"/>
      <c r="J17" s="19"/>
    </row>
    <row r="18" spans="2:10" x14ac:dyDescent="0.25">
      <c r="B18" s="7">
        <v>46096</v>
      </c>
      <c r="C18" s="8">
        <v>38</v>
      </c>
      <c r="D18" s="9"/>
      <c r="E18" s="10">
        <v>24.5</v>
      </c>
      <c r="F18" s="40">
        <f t="shared" si="0"/>
        <v>931</v>
      </c>
      <c r="G18" s="20"/>
      <c r="H18" s="17"/>
      <c r="I18" s="18"/>
      <c r="J18" s="19"/>
    </row>
    <row r="19" spans="2:10" x14ac:dyDescent="0.25">
      <c r="B19" s="7">
        <v>46097</v>
      </c>
      <c r="C19" s="8">
        <v>101</v>
      </c>
      <c r="D19" s="9"/>
      <c r="E19" s="10">
        <v>24.5</v>
      </c>
      <c r="F19" s="40">
        <f t="shared" si="0"/>
        <v>2474.5</v>
      </c>
      <c r="G19" s="20"/>
      <c r="H19" s="17"/>
      <c r="I19" s="18"/>
      <c r="J19" s="19"/>
    </row>
    <row r="20" spans="2:10" x14ac:dyDescent="0.25">
      <c r="B20" s="7">
        <v>46098</v>
      </c>
      <c r="C20" s="8">
        <v>100</v>
      </c>
      <c r="D20" s="9"/>
      <c r="E20" s="10">
        <v>24.5</v>
      </c>
      <c r="F20" s="40">
        <f t="shared" si="0"/>
        <v>2450</v>
      </c>
      <c r="G20" s="20"/>
      <c r="H20" s="17"/>
      <c r="I20" s="18"/>
      <c r="J20" s="19"/>
    </row>
    <row r="21" spans="2:10" x14ac:dyDescent="0.25">
      <c r="B21" s="7">
        <v>46099</v>
      </c>
      <c r="C21" s="8">
        <v>109.5</v>
      </c>
      <c r="D21" s="9"/>
      <c r="E21" s="10">
        <v>24.5</v>
      </c>
      <c r="F21" s="40">
        <f t="shared" si="0"/>
        <v>2682.75</v>
      </c>
      <c r="G21" s="20"/>
      <c r="H21" s="17"/>
      <c r="I21" s="18"/>
      <c r="J21" s="19"/>
    </row>
    <row r="22" spans="2:10" x14ac:dyDescent="0.25">
      <c r="B22" s="7">
        <v>46100</v>
      </c>
      <c r="C22" s="8">
        <v>86</v>
      </c>
      <c r="D22" s="9"/>
      <c r="E22" s="10">
        <v>24.5</v>
      </c>
      <c r="F22" s="40">
        <f t="shared" si="0"/>
        <v>2107</v>
      </c>
      <c r="G22" s="20"/>
      <c r="H22" s="17"/>
      <c r="I22" s="18"/>
      <c r="J22" s="19"/>
    </row>
    <row r="23" spans="2:10" x14ac:dyDescent="0.25">
      <c r="B23" s="7">
        <v>46101</v>
      </c>
      <c r="C23" s="8">
        <v>92</v>
      </c>
      <c r="D23" s="9"/>
      <c r="E23" s="10">
        <v>24.5</v>
      </c>
      <c r="F23" s="40">
        <f t="shared" si="0"/>
        <v>2254</v>
      </c>
      <c r="G23" s="20"/>
      <c r="H23" s="17"/>
      <c r="I23" s="18"/>
      <c r="J23" s="19"/>
    </row>
    <row r="24" spans="2:10" x14ac:dyDescent="0.25">
      <c r="B24" s="7">
        <v>46102</v>
      </c>
      <c r="C24" s="8">
        <v>106</v>
      </c>
      <c r="D24" s="9"/>
      <c r="E24" s="10">
        <v>24.5</v>
      </c>
      <c r="F24" s="40">
        <f t="shared" si="0"/>
        <v>2597</v>
      </c>
      <c r="G24" s="20"/>
      <c r="H24" s="17"/>
      <c r="I24" s="18"/>
      <c r="J24" s="19"/>
    </row>
    <row r="25" spans="2:10" x14ac:dyDescent="0.25">
      <c r="B25" s="7">
        <v>46103</v>
      </c>
      <c r="C25" s="8">
        <v>98.5</v>
      </c>
      <c r="D25" s="9"/>
      <c r="E25" s="10">
        <v>24.5</v>
      </c>
      <c r="F25" s="40">
        <f t="shared" si="0"/>
        <v>2413.25</v>
      </c>
      <c r="G25" s="20"/>
      <c r="H25" s="17"/>
      <c r="I25" s="18"/>
      <c r="J25" s="19"/>
    </row>
    <row r="26" spans="2:10" x14ac:dyDescent="0.25">
      <c r="B26" s="7">
        <v>46104</v>
      </c>
      <c r="C26" s="8">
        <v>106.5</v>
      </c>
      <c r="D26" s="9"/>
      <c r="E26" s="10">
        <v>24.5</v>
      </c>
      <c r="F26" s="40">
        <f t="shared" si="0"/>
        <v>2609.25</v>
      </c>
      <c r="G26" s="20"/>
      <c r="H26" s="17"/>
      <c r="I26" s="18"/>
      <c r="J26" s="19"/>
    </row>
    <row r="27" spans="2:10" x14ac:dyDescent="0.25">
      <c r="B27" s="7">
        <v>46105</v>
      </c>
      <c r="C27" s="8">
        <v>104</v>
      </c>
      <c r="D27" s="9"/>
      <c r="E27" s="10">
        <v>24.5</v>
      </c>
      <c r="F27" s="40">
        <f t="shared" si="0"/>
        <v>2548</v>
      </c>
      <c r="G27" s="20"/>
      <c r="H27" s="17"/>
      <c r="I27" s="18"/>
      <c r="J27" s="19"/>
    </row>
    <row r="28" spans="2:10" x14ac:dyDescent="0.25">
      <c r="B28" s="7">
        <v>46106</v>
      </c>
      <c r="C28" s="8">
        <v>103</v>
      </c>
      <c r="D28" s="9"/>
      <c r="E28" s="10">
        <v>24.5</v>
      </c>
      <c r="F28" s="40">
        <f t="shared" si="0"/>
        <v>2523.5</v>
      </c>
      <c r="G28" s="20"/>
      <c r="H28" s="17"/>
      <c r="I28" s="18"/>
      <c r="J28" s="19"/>
    </row>
    <row r="29" spans="2:10" x14ac:dyDescent="0.25">
      <c r="B29" s="7">
        <v>46107</v>
      </c>
      <c r="C29" s="8">
        <v>102</v>
      </c>
      <c r="D29" s="9"/>
      <c r="E29" s="10">
        <v>24.5</v>
      </c>
      <c r="F29" s="40">
        <f t="shared" si="0"/>
        <v>2499</v>
      </c>
      <c r="G29" s="20"/>
      <c r="H29" s="17"/>
      <c r="I29" s="18"/>
      <c r="J29" s="19"/>
    </row>
    <row r="30" spans="2:10" x14ac:dyDescent="0.25">
      <c r="B30" s="7">
        <v>46108</v>
      </c>
      <c r="C30" s="8">
        <v>108</v>
      </c>
      <c r="D30" s="9"/>
      <c r="E30" s="10">
        <v>24.5</v>
      </c>
      <c r="F30" s="40">
        <f t="shared" si="0"/>
        <v>2646</v>
      </c>
      <c r="G30" s="20"/>
      <c r="H30" s="17"/>
      <c r="I30" s="18"/>
      <c r="J30" s="19"/>
    </row>
    <row r="31" spans="2:10" x14ac:dyDescent="0.25">
      <c r="B31" s="7">
        <v>46109</v>
      </c>
      <c r="C31" s="8">
        <v>109</v>
      </c>
      <c r="D31" s="9"/>
      <c r="E31" s="10">
        <v>24.5</v>
      </c>
      <c r="F31" s="40">
        <f t="shared" si="0"/>
        <v>2670.5</v>
      </c>
      <c r="G31" s="20"/>
      <c r="H31" s="17"/>
      <c r="I31" s="18"/>
      <c r="J31" s="19"/>
    </row>
    <row r="32" spans="2:10" x14ac:dyDescent="0.25">
      <c r="B32" s="7">
        <v>46110</v>
      </c>
      <c r="C32" s="8">
        <v>105</v>
      </c>
      <c r="D32" s="9"/>
      <c r="E32" s="10">
        <v>24.5</v>
      </c>
      <c r="F32" s="40">
        <f t="shared" si="0"/>
        <v>2572.5</v>
      </c>
      <c r="G32" s="20"/>
      <c r="H32" s="17"/>
      <c r="I32" s="18"/>
      <c r="J32" s="19"/>
    </row>
    <row r="33" spans="2:12" x14ac:dyDescent="0.25">
      <c r="B33" s="7">
        <v>46111</v>
      </c>
      <c r="C33" s="8">
        <v>106.5</v>
      </c>
      <c r="D33" s="9"/>
      <c r="E33" s="10">
        <v>24.5</v>
      </c>
      <c r="F33" s="40">
        <f t="shared" si="0"/>
        <v>2609.25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102.5</v>
      </c>
      <c r="D34" s="55"/>
      <c r="E34" s="10">
        <v>24.5</v>
      </c>
      <c r="F34" s="56">
        <f t="shared" si="0"/>
        <v>2511.25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2925.5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72391.498000000007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71674.75</v>
      </c>
      <c r="L36" s="33">
        <f>J36-J4-J5-J6+J37</f>
        <v>72391.497499999998</v>
      </c>
    </row>
    <row r="37" spans="2:12" x14ac:dyDescent="0.25">
      <c r="B37" s="27" t="s">
        <v>14</v>
      </c>
      <c r="C37" s="32">
        <f>C35</f>
        <v>2925.5</v>
      </c>
      <c r="D37" s="9">
        <f>D35/1.03</f>
        <v>0</v>
      </c>
      <c r="E37" s="10"/>
      <c r="F37" s="40">
        <f>SUM(F4:F36)</f>
        <v>71674.75</v>
      </c>
      <c r="G37" s="20"/>
      <c r="H37" s="18" t="s">
        <v>15</v>
      </c>
      <c r="I37" s="18">
        <v>0.01</v>
      </c>
      <c r="J37" s="19">
        <f>J36*I37</f>
        <v>716.74750000000006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-5.0000000919681042E-4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743D-6842-4514-82BB-020341CCAE8D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77">
        <v>46142</v>
      </c>
      <c r="Q3" s="278"/>
      <c r="R3" s="277">
        <v>46142</v>
      </c>
      <c r="S3" s="278" t="s">
        <v>93</v>
      </c>
      <c r="T3" s="279">
        <v>313</v>
      </c>
      <c r="U3" s="278" t="s">
        <v>37</v>
      </c>
      <c r="V3" s="278" t="s">
        <v>83</v>
      </c>
      <c r="W3" s="280">
        <v>15</v>
      </c>
      <c r="X3" s="278" t="s">
        <v>41</v>
      </c>
      <c r="Y3" s="281">
        <v>930</v>
      </c>
      <c r="Z3" s="282">
        <v>13950</v>
      </c>
      <c r="AA3" s="282"/>
      <c r="AB3" s="282">
        <v>13950</v>
      </c>
      <c r="AC3" s="108" t="s">
        <v>100</v>
      </c>
    </row>
    <row r="4" spans="2:29" x14ac:dyDescent="0.25">
      <c r="B4" s="7">
        <v>46113</v>
      </c>
      <c r="C4" s="8">
        <v>84</v>
      </c>
      <c r="D4" s="9"/>
      <c r="E4" s="10">
        <v>24.5</v>
      </c>
      <c r="F4" s="40">
        <f>E4*C4</f>
        <v>2058</v>
      </c>
      <c r="G4" s="12"/>
      <c r="H4" s="13" t="s">
        <v>6</v>
      </c>
      <c r="I4" s="14">
        <v>0.01</v>
      </c>
      <c r="J4" s="15"/>
      <c r="P4" s="298" t="s">
        <v>101</v>
      </c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83">
        <v>-13950</v>
      </c>
    </row>
    <row r="5" spans="2:29" x14ac:dyDescent="0.25">
      <c r="B5" s="7">
        <v>46114</v>
      </c>
      <c r="C5" s="8">
        <v>99.5</v>
      </c>
      <c r="D5" s="9"/>
      <c r="E5" s="10">
        <v>24.5</v>
      </c>
      <c r="F5" s="40">
        <f t="shared" ref="F5:F34" si="0">E5*C5</f>
        <v>2437.75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46115</v>
      </c>
      <c r="C6" s="8">
        <v>91.5</v>
      </c>
      <c r="D6" s="9"/>
      <c r="E6" s="10">
        <v>24.5</v>
      </c>
      <c r="F6" s="40">
        <f t="shared" si="0"/>
        <v>2241.75</v>
      </c>
      <c r="G6" s="12"/>
      <c r="H6" s="13" t="s">
        <v>8</v>
      </c>
      <c r="I6" s="14"/>
      <c r="J6" s="15"/>
    </row>
    <row r="7" spans="2:29" x14ac:dyDescent="0.25">
      <c r="B7" s="7">
        <v>46116</v>
      </c>
      <c r="C7" s="8">
        <v>84</v>
      </c>
      <c r="D7" s="9"/>
      <c r="E7" s="10">
        <v>24.5</v>
      </c>
      <c r="F7" s="40">
        <f t="shared" si="0"/>
        <v>2058</v>
      </c>
      <c r="G7" s="12"/>
      <c r="H7" s="13" t="s">
        <v>9</v>
      </c>
      <c r="I7" s="14"/>
      <c r="J7" s="15">
        <f>'MART 2026'!J39*-1</f>
        <v>5.0000000919681042E-4</v>
      </c>
    </row>
    <row r="8" spans="2:29" x14ac:dyDescent="0.25">
      <c r="B8" s="7">
        <v>46117</v>
      </c>
      <c r="C8" s="8">
        <v>91.5</v>
      </c>
      <c r="D8" s="9"/>
      <c r="E8" s="10">
        <v>24.5</v>
      </c>
      <c r="F8" s="40">
        <f t="shared" si="0"/>
        <v>2241.75</v>
      </c>
      <c r="G8" s="16"/>
      <c r="H8" s="17"/>
      <c r="I8" s="18"/>
      <c r="J8" s="19"/>
    </row>
    <row r="9" spans="2:29" x14ac:dyDescent="0.25">
      <c r="B9" s="7">
        <v>46118</v>
      </c>
      <c r="C9" s="8">
        <v>79.5</v>
      </c>
      <c r="D9" s="9"/>
      <c r="E9" s="10">
        <v>24.5</v>
      </c>
      <c r="F9" s="40">
        <f t="shared" si="0"/>
        <v>1947.75</v>
      </c>
      <c r="G9" s="16"/>
      <c r="H9" s="17"/>
      <c r="I9" s="18"/>
      <c r="J9" s="19"/>
    </row>
    <row r="10" spans="2:29" x14ac:dyDescent="0.25">
      <c r="B10" s="7">
        <v>46119</v>
      </c>
      <c r="C10" s="8">
        <v>90.5</v>
      </c>
      <c r="D10" s="9"/>
      <c r="E10" s="10">
        <v>24.5</v>
      </c>
      <c r="F10" s="40">
        <f t="shared" si="0"/>
        <v>2217.25</v>
      </c>
      <c r="G10" s="16"/>
      <c r="H10" s="17"/>
      <c r="I10" s="18"/>
      <c r="J10" s="19"/>
    </row>
    <row r="11" spans="2:29" x14ac:dyDescent="0.25">
      <c r="B11" s="7">
        <v>46120</v>
      </c>
      <c r="C11" s="8">
        <v>90.5</v>
      </c>
      <c r="D11" s="9"/>
      <c r="E11" s="10">
        <v>24.5</v>
      </c>
      <c r="F11" s="40">
        <f t="shared" si="0"/>
        <v>2217.25</v>
      </c>
      <c r="G11" s="20"/>
      <c r="H11" s="17"/>
      <c r="I11" s="18"/>
      <c r="J11" s="19"/>
    </row>
    <row r="12" spans="2:29" x14ac:dyDescent="0.25">
      <c r="B12" s="7">
        <v>46121</v>
      </c>
      <c r="C12" s="8">
        <v>91.5</v>
      </c>
      <c r="D12" s="9"/>
      <c r="E12" s="10">
        <v>24.5</v>
      </c>
      <c r="F12" s="40">
        <f t="shared" si="0"/>
        <v>2241.75</v>
      </c>
      <c r="G12" s="16">
        <v>46142</v>
      </c>
      <c r="H12" s="108" t="s">
        <v>83</v>
      </c>
      <c r="I12" s="18">
        <v>15</v>
      </c>
      <c r="J12" s="19">
        <v>13950</v>
      </c>
    </row>
    <row r="13" spans="2:29" x14ac:dyDescent="0.25">
      <c r="B13" s="7">
        <v>46122</v>
      </c>
      <c r="C13" s="8">
        <v>87</v>
      </c>
      <c r="D13" s="9"/>
      <c r="E13" s="10">
        <v>24.5</v>
      </c>
      <c r="F13" s="40">
        <f t="shared" si="0"/>
        <v>2131.5</v>
      </c>
      <c r="G13" s="20"/>
      <c r="H13" s="17"/>
      <c r="I13" s="18"/>
      <c r="J13" s="19"/>
    </row>
    <row r="14" spans="2:29" x14ac:dyDescent="0.25">
      <c r="B14" s="7">
        <v>46123</v>
      </c>
      <c r="C14" s="8">
        <v>98.5</v>
      </c>
      <c r="D14" s="9"/>
      <c r="E14" s="10">
        <v>24.5</v>
      </c>
      <c r="F14" s="40">
        <f t="shared" si="0"/>
        <v>2413.25</v>
      </c>
      <c r="G14" s="20"/>
      <c r="H14" s="17"/>
      <c r="I14" s="18"/>
      <c r="J14" s="19"/>
    </row>
    <row r="15" spans="2:29" x14ac:dyDescent="0.25">
      <c r="B15" s="7">
        <v>46124</v>
      </c>
      <c r="C15" s="8">
        <v>97</v>
      </c>
      <c r="D15" s="9"/>
      <c r="E15" s="10">
        <v>24.5</v>
      </c>
      <c r="F15" s="40">
        <f t="shared" si="0"/>
        <v>2376.5</v>
      </c>
      <c r="G15" s="20"/>
      <c r="H15" s="17"/>
      <c r="I15" s="18"/>
      <c r="J15" s="19"/>
    </row>
    <row r="16" spans="2:29" x14ac:dyDescent="0.25">
      <c r="B16" s="7">
        <v>46125</v>
      </c>
      <c r="C16" s="8">
        <v>101</v>
      </c>
      <c r="D16" s="9"/>
      <c r="E16" s="10">
        <v>24.5</v>
      </c>
      <c r="F16" s="40">
        <f t="shared" si="0"/>
        <v>2474.5</v>
      </c>
      <c r="G16" s="20"/>
      <c r="H16" s="17"/>
      <c r="I16" s="18"/>
      <c r="J16" s="19"/>
    </row>
    <row r="17" spans="2:10" x14ac:dyDescent="0.25">
      <c r="B17" s="7">
        <v>46126</v>
      </c>
      <c r="C17" s="8">
        <v>97</v>
      </c>
      <c r="D17" s="9"/>
      <c r="E17" s="10">
        <v>24.5</v>
      </c>
      <c r="F17" s="40">
        <f t="shared" si="0"/>
        <v>2376.5</v>
      </c>
      <c r="G17" s="20"/>
      <c r="H17" s="17"/>
      <c r="I17" s="18"/>
      <c r="J17" s="19"/>
    </row>
    <row r="18" spans="2:10" x14ac:dyDescent="0.25">
      <c r="B18" s="7">
        <v>46127</v>
      </c>
      <c r="C18" s="8">
        <v>99.5</v>
      </c>
      <c r="D18" s="9"/>
      <c r="E18" s="10">
        <v>24.5</v>
      </c>
      <c r="F18" s="40">
        <f t="shared" si="0"/>
        <v>2437.75</v>
      </c>
      <c r="G18" s="20"/>
      <c r="H18" s="17"/>
      <c r="I18" s="18"/>
      <c r="J18" s="19"/>
    </row>
    <row r="19" spans="2:10" x14ac:dyDescent="0.25">
      <c r="B19" s="7">
        <v>46128</v>
      </c>
      <c r="C19" s="8">
        <v>95</v>
      </c>
      <c r="D19" s="9"/>
      <c r="E19" s="10">
        <v>24.5</v>
      </c>
      <c r="F19" s="40">
        <f t="shared" si="0"/>
        <v>2327.5</v>
      </c>
      <c r="G19" s="20"/>
      <c r="H19" s="17"/>
      <c r="I19" s="18"/>
      <c r="J19" s="19"/>
    </row>
    <row r="20" spans="2:10" x14ac:dyDescent="0.25">
      <c r="B20" s="7">
        <v>46129</v>
      </c>
      <c r="C20" s="8">
        <v>94.5</v>
      </c>
      <c r="D20" s="9"/>
      <c r="E20" s="10">
        <v>24.5</v>
      </c>
      <c r="F20" s="40">
        <f t="shared" si="0"/>
        <v>2315.25</v>
      </c>
      <c r="G20" s="20"/>
      <c r="H20" s="17"/>
      <c r="I20" s="18"/>
      <c r="J20" s="19"/>
    </row>
    <row r="21" spans="2:10" x14ac:dyDescent="0.25">
      <c r="B21" s="7">
        <v>46130</v>
      </c>
      <c r="C21" s="8">
        <v>104</v>
      </c>
      <c r="D21" s="9"/>
      <c r="E21" s="10">
        <v>24.5</v>
      </c>
      <c r="F21" s="40">
        <f t="shared" si="0"/>
        <v>2548</v>
      </c>
      <c r="G21" s="20"/>
      <c r="H21" s="17"/>
      <c r="I21" s="18"/>
      <c r="J21" s="19"/>
    </row>
    <row r="22" spans="2:10" x14ac:dyDescent="0.25">
      <c r="B22" s="7">
        <v>46131</v>
      </c>
      <c r="C22" s="8">
        <v>106.5</v>
      </c>
      <c r="D22" s="9"/>
      <c r="E22" s="10">
        <v>24.5</v>
      </c>
      <c r="F22" s="40">
        <f t="shared" si="0"/>
        <v>2609.25</v>
      </c>
      <c r="G22" s="20"/>
      <c r="H22" s="17"/>
      <c r="I22" s="18"/>
      <c r="J22" s="19"/>
    </row>
    <row r="23" spans="2:10" x14ac:dyDescent="0.25">
      <c r="B23" s="7">
        <v>46132</v>
      </c>
      <c r="C23" s="8">
        <v>96</v>
      </c>
      <c r="D23" s="9"/>
      <c r="E23" s="10">
        <v>24.5</v>
      </c>
      <c r="F23" s="40">
        <f t="shared" si="0"/>
        <v>2352</v>
      </c>
      <c r="G23" s="20"/>
      <c r="H23" s="17"/>
      <c r="I23" s="18"/>
      <c r="J23" s="19"/>
    </row>
    <row r="24" spans="2:10" x14ac:dyDescent="0.25">
      <c r="B24" s="7">
        <v>46133</v>
      </c>
      <c r="C24" s="8">
        <v>92</v>
      </c>
      <c r="D24" s="9"/>
      <c r="E24" s="10">
        <v>24.5</v>
      </c>
      <c r="F24" s="40">
        <f t="shared" si="0"/>
        <v>2254</v>
      </c>
      <c r="G24" s="20"/>
      <c r="H24" s="17"/>
      <c r="I24" s="18"/>
      <c r="J24" s="19"/>
    </row>
    <row r="25" spans="2:10" x14ac:dyDescent="0.25">
      <c r="B25" s="7">
        <v>46134</v>
      </c>
      <c r="C25" s="8">
        <v>98</v>
      </c>
      <c r="D25" s="9"/>
      <c r="E25" s="10">
        <v>24.5</v>
      </c>
      <c r="F25" s="40">
        <f t="shared" si="0"/>
        <v>2401</v>
      </c>
      <c r="G25" s="20"/>
      <c r="H25" s="17"/>
      <c r="I25" s="18"/>
      <c r="J25" s="19"/>
    </row>
    <row r="26" spans="2:10" x14ac:dyDescent="0.25">
      <c r="B26" s="7">
        <v>46135</v>
      </c>
      <c r="C26" s="8">
        <v>52.5</v>
      </c>
      <c r="D26" s="9"/>
      <c r="E26" s="10">
        <v>24.5</v>
      </c>
      <c r="F26" s="40">
        <f t="shared" si="0"/>
        <v>1286.25</v>
      </c>
      <c r="G26" s="20"/>
      <c r="H26" s="17"/>
      <c r="I26" s="18"/>
      <c r="J26" s="19"/>
    </row>
    <row r="27" spans="2:10" x14ac:dyDescent="0.25">
      <c r="B27" s="7">
        <v>46136</v>
      </c>
      <c r="C27" s="8">
        <v>50</v>
      </c>
      <c r="D27" s="9"/>
      <c r="E27" s="10">
        <v>24.5</v>
      </c>
      <c r="F27" s="40">
        <f t="shared" si="0"/>
        <v>1225</v>
      </c>
      <c r="G27" s="20"/>
      <c r="H27" s="17"/>
      <c r="I27" s="18"/>
      <c r="J27" s="19"/>
    </row>
    <row r="28" spans="2:10" x14ac:dyDescent="0.25">
      <c r="B28" s="7">
        <v>46137</v>
      </c>
      <c r="C28" s="8">
        <v>96</v>
      </c>
      <c r="D28" s="9"/>
      <c r="E28" s="10">
        <v>24.5</v>
      </c>
      <c r="F28" s="40">
        <f t="shared" si="0"/>
        <v>2352</v>
      </c>
      <c r="G28" s="20"/>
      <c r="H28" s="17"/>
      <c r="I28" s="18"/>
      <c r="J28" s="19"/>
    </row>
    <row r="29" spans="2:10" x14ac:dyDescent="0.25">
      <c r="B29" s="7">
        <v>46138</v>
      </c>
      <c r="C29" s="8">
        <v>109</v>
      </c>
      <c r="D29" s="9"/>
      <c r="E29" s="10">
        <v>24.5</v>
      </c>
      <c r="F29" s="40">
        <f t="shared" si="0"/>
        <v>2670.5</v>
      </c>
      <c r="G29" s="20"/>
      <c r="H29" s="17"/>
      <c r="I29" s="18"/>
      <c r="J29" s="19"/>
    </row>
    <row r="30" spans="2:10" x14ac:dyDescent="0.25">
      <c r="B30" s="7">
        <v>46139</v>
      </c>
      <c r="C30" s="8">
        <v>102.5</v>
      </c>
      <c r="D30" s="9"/>
      <c r="E30" s="10">
        <v>24.5</v>
      </c>
      <c r="F30" s="40">
        <f t="shared" si="0"/>
        <v>2511.25</v>
      </c>
      <c r="G30" s="20"/>
      <c r="H30" s="17"/>
      <c r="I30" s="18"/>
      <c r="J30" s="19"/>
    </row>
    <row r="31" spans="2:10" x14ac:dyDescent="0.25">
      <c r="B31" s="7">
        <v>46140</v>
      </c>
      <c r="C31" s="8">
        <v>105</v>
      </c>
      <c r="D31" s="9"/>
      <c r="E31" s="10">
        <v>24.5</v>
      </c>
      <c r="F31" s="40">
        <f t="shared" si="0"/>
        <v>2572.5</v>
      </c>
      <c r="G31" s="20"/>
      <c r="H31" s="17"/>
      <c r="I31" s="18"/>
      <c r="J31" s="19"/>
    </row>
    <row r="32" spans="2:10" x14ac:dyDescent="0.25">
      <c r="B32" s="7">
        <v>46141</v>
      </c>
      <c r="C32" s="8">
        <v>109.5</v>
      </c>
      <c r="D32" s="9"/>
      <c r="E32" s="10">
        <v>24.5</v>
      </c>
      <c r="F32" s="40">
        <f t="shared" si="0"/>
        <v>2682.75</v>
      </c>
      <c r="G32" s="20"/>
      <c r="H32" s="17"/>
      <c r="I32" s="18"/>
      <c r="J32" s="19"/>
    </row>
    <row r="33" spans="2:12" x14ac:dyDescent="0.25">
      <c r="B33" s="7">
        <v>46142</v>
      </c>
      <c r="C33" s="8">
        <v>105</v>
      </c>
      <c r="D33" s="9"/>
      <c r="E33" s="10">
        <v>24.5</v>
      </c>
      <c r="F33" s="40">
        <f t="shared" si="0"/>
        <v>2572.5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2798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13950.000500000009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68551</v>
      </c>
      <c r="L36" s="33">
        <f>J36-J4-J5-J6+J37</f>
        <v>69236.509999999995</v>
      </c>
    </row>
    <row r="37" spans="2:12" x14ac:dyDescent="0.25">
      <c r="B37" s="27" t="s">
        <v>14</v>
      </c>
      <c r="C37" s="32">
        <f>C35</f>
        <v>2798</v>
      </c>
      <c r="D37" s="9">
        <f>D35/1.03</f>
        <v>0</v>
      </c>
      <c r="E37" s="10"/>
      <c r="F37" s="40">
        <f>SUM(F4:F36)</f>
        <v>68551</v>
      </c>
      <c r="G37" s="20"/>
      <c r="H37" s="18" t="s">
        <v>15</v>
      </c>
      <c r="I37" s="18">
        <v>0.01</v>
      </c>
      <c r="J37" s="19">
        <f>J36*I37</f>
        <v>685.51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55286.509499999986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26A79-3D04-4B87-9F06-77CDEB9D012B}">
  <dimension ref="B1:AC43"/>
  <sheetViews>
    <sheetView tabSelected="1" zoomScale="85" zoomScaleNormal="85" workbookViewId="0">
      <selection activeCell="F27" sqref="F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104</v>
      </c>
      <c r="D4" s="9"/>
      <c r="E4" s="10">
        <v>24.5</v>
      </c>
      <c r="F4" s="40">
        <f>E4*C4</f>
        <v>2548</v>
      </c>
      <c r="G4" s="12"/>
      <c r="H4" s="13" t="s">
        <v>6</v>
      </c>
      <c r="I4" s="14">
        <v>0.01</v>
      </c>
      <c r="J4" s="15"/>
    </row>
    <row r="5" spans="2:29" x14ac:dyDescent="0.25">
      <c r="B5" s="7">
        <v>46144</v>
      </c>
      <c r="C5" s="8">
        <v>97</v>
      </c>
      <c r="D5" s="9"/>
      <c r="E5" s="10">
        <v>24.5</v>
      </c>
      <c r="F5" s="40">
        <f t="shared" ref="F5:F34" si="0">E5*C5</f>
        <v>2376.5</v>
      </c>
      <c r="G5" s="12"/>
      <c r="H5" s="13" t="s">
        <v>7</v>
      </c>
      <c r="I5" s="14">
        <v>1E-3</v>
      </c>
      <c r="J5" s="15"/>
    </row>
    <row r="6" spans="2:29" x14ac:dyDescent="0.25">
      <c r="B6" s="7">
        <v>46145</v>
      </c>
      <c r="C6" s="8">
        <v>103.5</v>
      </c>
      <c r="D6" s="9"/>
      <c r="E6" s="10">
        <v>24.5</v>
      </c>
      <c r="F6" s="40">
        <f t="shared" si="0"/>
        <v>2535.75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93.5</v>
      </c>
      <c r="D7" s="9"/>
      <c r="E7" s="10">
        <v>24.5</v>
      </c>
      <c r="F7" s="40">
        <f t="shared" si="0"/>
        <v>2290.75</v>
      </c>
      <c r="G7" s="12"/>
      <c r="H7" s="13" t="s">
        <v>9</v>
      </c>
      <c r="I7" s="14"/>
      <c r="J7" s="15">
        <f>'NİSAN 2026'!J39*-1</f>
        <v>-55286.509499999986</v>
      </c>
    </row>
    <row r="8" spans="2:29" x14ac:dyDescent="0.25">
      <c r="B8" s="7">
        <v>46147</v>
      </c>
      <c r="C8" s="8">
        <v>104</v>
      </c>
      <c r="D8" s="9"/>
      <c r="E8" s="10">
        <v>24.5</v>
      </c>
      <c r="F8" s="40">
        <f t="shared" si="0"/>
        <v>2548</v>
      </c>
      <c r="G8" s="16"/>
      <c r="H8" s="17"/>
      <c r="I8" s="18"/>
      <c r="J8" s="19"/>
    </row>
    <row r="9" spans="2:29" x14ac:dyDescent="0.25">
      <c r="B9" s="7">
        <v>46148</v>
      </c>
      <c r="C9" s="8">
        <v>106</v>
      </c>
      <c r="D9" s="9"/>
      <c r="E9" s="10">
        <v>24.5</v>
      </c>
      <c r="F9" s="40">
        <f t="shared" si="0"/>
        <v>2597</v>
      </c>
      <c r="G9" s="16"/>
      <c r="H9" s="17"/>
      <c r="I9" s="18"/>
      <c r="J9" s="19"/>
    </row>
    <row r="10" spans="2:29" x14ac:dyDescent="0.25">
      <c r="B10" s="7">
        <v>46149</v>
      </c>
      <c r="C10" s="8">
        <v>114</v>
      </c>
      <c r="D10" s="9"/>
      <c r="E10" s="10">
        <v>24.5</v>
      </c>
      <c r="F10" s="40">
        <f t="shared" si="0"/>
        <v>2793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24.5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24.5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24.5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24.5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24.5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24.5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24.5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24.5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24.5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24.5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24.5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24.5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24.5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24.5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24.5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24.5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24.5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24.5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24.5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24.5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24.5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24.5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24.5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24.5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722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-55286.509499999986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17689</v>
      </c>
      <c r="L36" s="33">
        <f>J36-J4-J5-J6+J37</f>
        <v>17865.89</v>
      </c>
    </row>
    <row r="37" spans="2:12" x14ac:dyDescent="0.25">
      <c r="B37" s="27" t="s">
        <v>14</v>
      </c>
      <c r="C37" s="32">
        <f>C35</f>
        <v>722</v>
      </c>
      <c r="D37" s="9">
        <f>D35/1.03</f>
        <v>0</v>
      </c>
      <c r="E37" s="10"/>
      <c r="F37" s="40">
        <f>SUM(F4:F36)</f>
        <v>17689</v>
      </c>
      <c r="G37" s="20"/>
      <c r="H37" s="18" t="s">
        <v>15</v>
      </c>
      <c r="I37" s="18">
        <v>0.01</v>
      </c>
      <c r="J37" s="19">
        <f>J36*I37</f>
        <v>176.89000000000001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73152.399499999985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EDEA2-2A8A-4DCE-8529-4E9D336713F8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95" t="s">
        <v>33</v>
      </c>
      <c r="C2" s="296"/>
      <c r="D2" s="296"/>
      <c r="E2" s="296"/>
      <c r="F2" s="296"/>
      <c r="G2" s="296"/>
      <c r="H2" s="296"/>
      <c r="I2" s="296"/>
      <c r="J2" s="297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-73152.399499999985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290" t="s">
        <v>11</v>
      </c>
      <c r="I35" s="290"/>
      <c r="J35" s="26">
        <f>SUM(J4:J34)</f>
        <v>-73152.399499999985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291" t="s">
        <v>13</v>
      </c>
      <c r="I36" s="29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292" t="s">
        <v>16</v>
      </c>
      <c r="C39" s="293"/>
      <c r="D39" s="28"/>
      <c r="E39" s="44"/>
      <c r="F39" s="45"/>
      <c r="G39" s="30"/>
      <c r="H39" s="294" t="s">
        <v>17</v>
      </c>
      <c r="I39" s="294"/>
      <c r="J39" s="31">
        <f>J36+J37+J38-J35</f>
        <v>73152.399499999985</v>
      </c>
    </row>
    <row r="40" spans="2:12" ht="15.75" thickBot="1" x14ac:dyDescent="0.3">
      <c r="B40" s="284"/>
      <c r="C40" s="285"/>
      <c r="D40" s="285"/>
      <c r="E40" s="285"/>
      <c r="F40" s="285"/>
      <c r="G40" s="285"/>
      <c r="H40" s="285"/>
      <c r="I40" s="285"/>
      <c r="J40" s="286"/>
    </row>
    <row r="41" spans="2:12" ht="15.75" thickBot="1" x14ac:dyDescent="0.3">
      <c r="B41" s="284"/>
      <c r="C41" s="285"/>
      <c r="D41" s="285"/>
      <c r="E41" s="285"/>
      <c r="F41" s="285"/>
      <c r="G41" s="285"/>
      <c r="H41" s="285"/>
      <c r="I41" s="285"/>
      <c r="J41" s="28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2025-05-20T13:08:19Z</cp:lastPrinted>
  <dcterms:created xsi:type="dcterms:W3CDTF">2015-06-05T18:19:34Z</dcterms:created>
  <dcterms:modified xsi:type="dcterms:W3CDTF">2026-05-09T13:45:49Z</dcterms:modified>
</cp:coreProperties>
</file>